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vdelgada\Desktop\"/>
    </mc:Choice>
  </mc:AlternateContent>
  <bookViews>
    <workbookView xWindow="0" yWindow="0" windowWidth="21570" windowHeight="8655" firstSheet="8" activeTab="15"/>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ADQUISICIÓN_DE_BIENES_Y_SERVICIOS" comment="CELDA D4">'Seguimiento 4 Trimestre '!$D$4</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62913"/>
  <pivotCaches>
    <pivotCache cacheId="0" r:id="rId20"/>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40" i="20" l="1"/>
  <c r="N40" i="20"/>
  <c r="M40" i="20"/>
  <c r="L40" i="20"/>
  <c r="K40" i="20"/>
  <c r="J40" i="20"/>
  <c r="I40" i="20"/>
  <c r="H40" i="20"/>
  <c r="G40" i="20"/>
  <c r="F40" i="20"/>
  <c r="E40" i="20"/>
  <c r="D40" i="20"/>
  <c r="C40" i="20"/>
  <c r="B40" i="20"/>
  <c r="A40" i="20"/>
  <c r="O35" i="20"/>
  <c r="N35" i="20"/>
  <c r="M35" i="20"/>
  <c r="L35" i="20"/>
  <c r="K35" i="20"/>
  <c r="J35" i="20"/>
  <c r="I35" i="20"/>
  <c r="H35" i="20"/>
  <c r="G35" i="20"/>
  <c r="F35" i="20"/>
  <c r="E35" i="20"/>
  <c r="D35" i="20"/>
  <c r="C35" i="20"/>
  <c r="B35" i="20"/>
  <c r="A35" i="20"/>
  <c r="O30" i="20"/>
  <c r="N30" i="20"/>
  <c r="M30" i="20"/>
  <c r="L30" i="20"/>
  <c r="K30" i="20"/>
  <c r="J30" i="20"/>
  <c r="I30" i="20"/>
  <c r="H30" i="20"/>
  <c r="G30" i="20"/>
  <c r="F30" i="20"/>
  <c r="E30" i="20"/>
  <c r="D30" i="20"/>
  <c r="C30" i="20"/>
  <c r="B30" i="20"/>
  <c r="A30" i="20"/>
  <c r="O25" i="20" l="1"/>
  <c r="N25" i="20"/>
  <c r="G25" i="20"/>
  <c r="F25" i="20"/>
  <c r="E25" i="20"/>
  <c r="D25" i="20"/>
  <c r="C25" i="20"/>
  <c r="B25" i="20"/>
  <c r="A25" i="20"/>
  <c r="O20" i="20"/>
  <c r="N20" i="20"/>
  <c r="G20" i="20"/>
  <c r="F20" i="20"/>
  <c r="E20" i="20"/>
  <c r="D20" i="20"/>
  <c r="C20" i="20"/>
  <c r="B20" i="20"/>
  <c r="A20" i="20"/>
  <c r="O15" i="20"/>
  <c r="N15" i="20"/>
  <c r="G15" i="20"/>
  <c r="F15" i="20"/>
  <c r="E15" i="20"/>
  <c r="D15" i="20"/>
  <c r="C15" i="20"/>
  <c r="B15" i="20"/>
  <c r="A15" i="20"/>
  <c r="O10" i="20"/>
  <c r="N10" i="20"/>
  <c r="G10" i="20"/>
  <c r="F10" i="20"/>
  <c r="E10" i="20"/>
  <c r="D10" i="20"/>
  <c r="C10" i="20"/>
  <c r="B10" i="20"/>
  <c r="A10" i="20"/>
  <c r="D6" i="20"/>
  <c r="D5" i="20"/>
  <c r="D4" i="20"/>
  <c r="O40" i="19"/>
  <c r="N40" i="19"/>
  <c r="G40" i="19"/>
  <c r="F40" i="19"/>
  <c r="E40" i="19"/>
  <c r="D40" i="19"/>
  <c r="C40" i="19"/>
  <c r="B40" i="19"/>
  <c r="A40" i="19"/>
  <c r="O35" i="19"/>
  <c r="N35" i="19"/>
  <c r="G35" i="19"/>
  <c r="F35" i="19"/>
  <c r="E35" i="19"/>
  <c r="D35" i="19"/>
  <c r="C35" i="19"/>
  <c r="B35" i="19"/>
  <c r="A35" i="19"/>
  <c r="O30" i="19"/>
  <c r="N30" i="19"/>
  <c r="G30" i="19"/>
  <c r="F30" i="19"/>
  <c r="E30" i="19"/>
  <c r="D30" i="19"/>
  <c r="C30" i="19"/>
  <c r="B30" i="19"/>
  <c r="A30" i="19"/>
  <c r="O25" i="19"/>
  <c r="N25" i="19"/>
  <c r="G25" i="19"/>
  <c r="F25" i="19"/>
  <c r="E25" i="19"/>
  <c r="D25" i="19"/>
  <c r="C25" i="19"/>
  <c r="B25" i="19"/>
  <c r="A25" i="19"/>
  <c r="O20" i="19"/>
  <c r="N20" i="19"/>
  <c r="G20" i="19"/>
  <c r="F20" i="19"/>
  <c r="E20" i="19"/>
  <c r="D20" i="19"/>
  <c r="C20" i="19"/>
  <c r="B20" i="19"/>
  <c r="A20" i="19"/>
  <c r="O15" i="19"/>
  <c r="N15" i="19"/>
  <c r="G15" i="19"/>
  <c r="F15" i="19"/>
  <c r="E15" i="19"/>
  <c r="D15" i="19"/>
  <c r="C15" i="19"/>
  <c r="B15" i="19"/>
  <c r="A15" i="19"/>
  <c r="O10" i="19"/>
  <c r="N10" i="19"/>
  <c r="G10" i="19"/>
  <c r="F10" i="19"/>
  <c r="E10" i="19"/>
  <c r="D10" i="19"/>
  <c r="C10" i="19"/>
  <c r="B10" i="19"/>
  <c r="A10" i="19"/>
  <c r="D6" i="19"/>
  <c r="D5" i="19"/>
  <c r="D4" i="19"/>
  <c r="O40" i="17"/>
  <c r="N40" i="17"/>
  <c r="G40" i="17"/>
  <c r="F40" i="17"/>
  <c r="E40" i="17"/>
  <c r="D40" i="17"/>
  <c r="C40" i="17"/>
  <c r="B40" i="17"/>
  <c r="A40" i="17"/>
  <c r="O35" i="17"/>
  <c r="N35" i="17"/>
  <c r="G35" i="17"/>
  <c r="F35" i="17"/>
  <c r="E35" i="17"/>
  <c r="D35" i="17"/>
  <c r="C35" i="17"/>
  <c r="B35" i="17"/>
  <c r="A35" i="17"/>
  <c r="O30" i="17"/>
  <c r="N30" i="17"/>
  <c r="G30" i="17"/>
  <c r="F30" i="17"/>
  <c r="E30" i="17"/>
  <c r="D30" i="17"/>
  <c r="C30" i="17"/>
  <c r="B30" i="17"/>
  <c r="A30" i="17"/>
  <c r="O25" i="17"/>
  <c r="N25" i="17"/>
  <c r="G25" i="17"/>
  <c r="F25" i="17"/>
  <c r="E25" i="17"/>
  <c r="D25" i="17"/>
  <c r="C25" i="17"/>
  <c r="B25" i="17"/>
  <c r="A25" i="17"/>
  <c r="O20" i="17"/>
  <c r="N20" i="17"/>
  <c r="G20" i="17"/>
  <c r="F20" i="17"/>
  <c r="E20" i="17"/>
  <c r="D20" i="17"/>
  <c r="C20" i="17"/>
  <c r="B20" i="17"/>
  <c r="A20" i="17"/>
  <c r="O15" i="17"/>
  <c r="N15" i="17"/>
  <c r="G15" i="17"/>
  <c r="F15" i="17"/>
  <c r="E15" i="17"/>
  <c r="D15" i="17"/>
  <c r="C15" i="17"/>
  <c r="B15" i="17"/>
  <c r="A15" i="17"/>
  <c r="O10" i="17"/>
  <c r="N10" i="17"/>
  <c r="G10" i="17"/>
  <c r="F10" i="17"/>
  <c r="E10" i="17"/>
  <c r="D10" i="17"/>
  <c r="C10" i="17"/>
  <c r="B10" i="17"/>
  <c r="A10" i="17"/>
  <c r="D6" i="17"/>
  <c r="D5" i="17"/>
  <c r="D4" i="17"/>
  <c r="O40" i="18"/>
  <c r="N40" i="18"/>
  <c r="G40" i="18"/>
  <c r="F40" i="18"/>
  <c r="E40" i="18"/>
  <c r="D40" i="18"/>
  <c r="C40" i="18"/>
  <c r="B40" i="18"/>
  <c r="A40" i="18"/>
  <c r="O35" i="18"/>
  <c r="N35" i="18"/>
  <c r="G35" i="18"/>
  <c r="F35" i="18"/>
  <c r="E35" i="18"/>
  <c r="D35" i="18"/>
  <c r="C35" i="18"/>
  <c r="B35" i="18"/>
  <c r="A35" i="18"/>
  <c r="O30" i="18"/>
  <c r="N30" i="18"/>
  <c r="I30" i="18"/>
  <c r="G30" i="18"/>
  <c r="F30" i="18"/>
  <c r="E30" i="18"/>
  <c r="D30" i="18"/>
  <c r="C30" i="18"/>
  <c r="B30" i="18"/>
  <c r="A30" i="18"/>
  <c r="O25" i="18"/>
  <c r="N25" i="18"/>
  <c r="G25" i="18"/>
  <c r="F25" i="18"/>
  <c r="E25" i="18"/>
  <c r="D25" i="18"/>
  <c r="C25" i="18"/>
  <c r="B25" i="18"/>
  <c r="A25" i="18"/>
  <c r="O20" i="18"/>
  <c r="N20" i="18"/>
  <c r="G20" i="18"/>
  <c r="F20" i="18"/>
  <c r="E20" i="18"/>
  <c r="D20" i="18"/>
  <c r="C20" i="18"/>
  <c r="B20" i="18"/>
  <c r="A20" i="18"/>
  <c r="O15" i="18"/>
  <c r="N15" i="18"/>
  <c r="G15" i="18"/>
  <c r="F15" i="18"/>
  <c r="E15" i="18"/>
  <c r="D15" i="18"/>
  <c r="C15" i="18"/>
  <c r="B15" i="18"/>
  <c r="A15" i="18"/>
  <c r="O10" i="18"/>
  <c r="N10" i="18"/>
  <c r="G10" i="18"/>
  <c r="F10" i="18"/>
  <c r="E10" i="18"/>
  <c r="D10" i="18"/>
  <c r="C10" i="18"/>
  <c r="B10" i="18"/>
  <c r="A10" i="18"/>
  <c r="D6" i="18"/>
  <c r="D5" i="18"/>
  <c r="D4" i="18"/>
  <c r="T33" i="1"/>
  <c r="Q33" i="1"/>
  <c r="T32" i="1"/>
  <c r="Q32" i="1"/>
  <c r="T31" i="1"/>
  <c r="Q31" i="1"/>
  <c r="M31" i="1"/>
  <c r="AD31" i="1" s="1"/>
  <c r="L31" i="1"/>
  <c r="I40" i="19" s="1"/>
  <c r="J31" i="1"/>
  <c r="Z32" i="1" s="1"/>
  <c r="Y32" i="1" s="1"/>
  <c r="I31" i="1"/>
  <c r="H40" i="19" s="1"/>
  <c r="T30" i="1"/>
  <c r="Q30" i="1"/>
  <c r="T29" i="1"/>
  <c r="Q29" i="1"/>
  <c r="M29" i="1"/>
  <c r="AD29" i="1" s="1"/>
  <c r="L29" i="1"/>
  <c r="I35" i="19" s="1"/>
  <c r="J29" i="1"/>
  <c r="X29" i="1" s="1"/>
  <c r="I29" i="1"/>
  <c r="H35" i="19" s="1"/>
  <c r="X28" i="1"/>
  <c r="T28" i="1"/>
  <c r="Q28" i="1"/>
  <c r="T27" i="1"/>
  <c r="Q27" i="1"/>
  <c r="X27" i="1" s="1"/>
  <c r="T26" i="1"/>
  <c r="Q26" i="1"/>
  <c r="AD26" i="1" s="1"/>
  <c r="AC26" i="1" s="1"/>
  <c r="AD25" i="1"/>
  <c r="AC25" i="1" s="1"/>
  <c r="T25" i="1"/>
  <c r="Q25" i="1"/>
  <c r="T24" i="1"/>
  <c r="Q24" i="1"/>
  <c r="AD24" i="1" s="1"/>
  <c r="AC24" i="1" s="1"/>
  <c r="T23" i="1"/>
  <c r="Q23" i="1"/>
  <c r="AD23" i="1" s="1"/>
  <c r="M23" i="1"/>
  <c r="L23" i="1"/>
  <c r="I30" i="19" s="1"/>
  <c r="J23" i="1"/>
  <c r="Z28" i="1" s="1"/>
  <c r="Y28" i="1" s="1"/>
  <c r="I23" i="1"/>
  <c r="H30" i="19" s="1"/>
  <c r="T22" i="1"/>
  <c r="Q22" i="1"/>
  <c r="T21" i="1"/>
  <c r="Q21" i="1"/>
  <c r="T20" i="1"/>
  <c r="Q20" i="1"/>
  <c r="T19" i="1"/>
  <c r="Q19" i="1"/>
  <c r="X19" i="1" s="1"/>
  <c r="M19" i="1"/>
  <c r="AD19" i="1" s="1"/>
  <c r="L19" i="1"/>
  <c r="I25" i="17" s="1"/>
  <c r="J19" i="1"/>
  <c r="Z21" i="1" s="1"/>
  <c r="Y21" i="1" s="1"/>
  <c r="I19" i="1"/>
  <c r="H25" i="20" s="1"/>
  <c r="T18" i="1"/>
  <c r="Q18" i="1"/>
  <c r="AD18" i="1" s="1"/>
  <c r="AC18" i="1" s="1"/>
  <c r="T17" i="1"/>
  <c r="Q17" i="1"/>
  <c r="M17" i="1"/>
  <c r="L17" i="1"/>
  <c r="I20" i="20" s="1"/>
  <c r="J17" i="1"/>
  <c r="I17" i="1"/>
  <c r="H20" i="20" s="1"/>
  <c r="Z16" i="1"/>
  <c r="Y16" i="1" s="1"/>
  <c r="T16" i="1"/>
  <c r="Q16" i="1"/>
  <c r="T15" i="1"/>
  <c r="Z15" i="1" s="1"/>
  <c r="Y15" i="1" s="1"/>
  <c r="Q15" i="1"/>
  <c r="X15" i="1" s="1"/>
  <c r="T14" i="1"/>
  <c r="Q14" i="1"/>
  <c r="X14" i="1" s="1"/>
  <c r="Z13" i="1"/>
  <c r="Y13" i="1" s="1"/>
  <c r="T13" i="1"/>
  <c r="Q13" i="1"/>
  <c r="X13" i="1" s="1"/>
  <c r="M13" i="1"/>
  <c r="L13" i="1"/>
  <c r="I15" i="20" s="1"/>
  <c r="J13" i="1"/>
  <c r="I13" i="1"/>
  <c r="H15" i="20" s="1"/>
  <c r="Z12" i="1"/>
  <c r="Y12" i="1" s="1"/>
  <c r="T12" i="1"/>
  <c r="Q12" i="1"/>
  <c r="X12" i="1" s="1"/>
  <c r="T11" i="1"/>
  <c r="Z11" i="1" s="1"/>
  <c r="Y11" i="1" s="1"/>
  <c r="Q11" i="1"/>
  <c r="T10" i="1"/>
  <c r="Z10" i="1" s="1"/>
  <c r="Q10" i="1"/>
  <c r="AD10" i="1" s="1"/>
  <c r="N10" i="1"/>
  <c r="J10" i="20" s="1"/>
  <c r="M10" i="1"/>
  <c r="L10" i="1"/>
  <c r="I10" i="20" s="1"/>
  <c r="J10" i="1"/>
  <c r="X17" i="1" s="1"/>
  <c r="I10" i="1"/>
  <c r="H10" i="20" s="1"/>
  <c r="B249" i="6" a="1"/>
  <c r="I25" i="18" l="1"/>
  <c r="I25" i="19"/>
  <c r="AD22" i="1"/>
  <c r="AC22" i="1" s="1"/>
  <c r="AD14" i="1"/>
  <c r="AC14" i="1" s="1"/>
  <c r="Z17" i="1"/>
  <c r="AD20" i="1"/>
  <c r="AC20" i="1" s="1"/>
  <c r="Z26" i="1"/>
  <c r="Y26" i="1" s="1"/>
  <c r="X33" i="1"/>
  <c r="X20" i="1"/>
  <c r="X25" i="1"/>
  <c r="I25" i="20"/>
  <c r="X18" i="1"/>
  <c r="AD16" i="1"/>
  <c r="AC16" i="1" s="1"/>
  <c r="AD11" i="1"/>
  <c r="AC11" i="1" s="1"/>
  <c r="AD17" i="1"/>
  <c r="Z20" i="1"/>
  <c r="Y20" i="1" s="1"/>
  <c r="AD28" i="1"/>
  <c r="AC28" i="1" s="1"/>
  <c r="Z25" i="1"/>
  <c r="Y25" i="1" s="1"/>
  <c r="Z27" i="1"/>
  <c r="Y27" i="1" s="1"/>
  <c r="Z14" i="1"/>
  <c r="Y14" i="1" s="1"/>
  <c r="X16" i="1"/>
  <c r="Z18" i="1"/>
  <c r="Y18" i="1" s="1"/>
  <c r="AD21" i="1"/>
  <c r="AC21" i="1" s="1"/>
  <c r="N23" i="1"/>
  <c r="J30" i="19" s="1"/>
  <c r="I30" i="17"/>
  <c r="AD13" i="1"/>
  <c r="AD15" i="1"/>
  <c r="AC15" i="1" s="1"/>
  <c r="Z19" i="1"/>
  <c r="Y19" i="1" s="1"/>
  <c r="B251" i="6"/>
  <c r="B250" i="6"/>
  <c r="B249" i="6"/>
  <c r="AF19" i="1"/>
  <c r="AE19" i="1" s="1"/>
  <c r="AC29" i="1"/>
  <c r="AC23" i="1"/>
  <c r="AC10" i="1"/>
  <c r="AF13" i="1"/>
  <c r="AE13" i="1" s="1"/>
  <c r="AC13" i="1"/>
  <c r="AF17" i="1"/>
  <c r="AE17" i="1" s="1"/>
  <c r="AC17" i="1"/>
  <c r="AB10" i="1"/>
  <c r="AA10" i="1" s="1"/>
  <c r="Y10" i="1"/>
  <c r="AC31" i="1"/>
  <c r="AD27" i="1"/>
  <c r="AC27" i="1" s="1"/>
  <c r="N29" i="1"/>
  <c r="N31" i="1"/>
  <c r="Z33" i="1"/>
  <c r="Y33" i="1" s="1"/>
  <c r="AD12" i="1"/>
  <c r="AC12" i="1" s="1"/>
  <c r="X22" i="1"/>
  <c r="X10" i="1"/>
  <c r="X11" i="1"/>
  <c r="Z22" i="1"/>
  <c r="Y22" i="1" s="1"/>
  <c r="Z23" i="1"/>
  <c r="Z24" i="1"/>
  <c r="Y24" i="1" s="1"/>
  <c r="X26" i="1"/>
  <c r="H10" i="18"/>
  <c r="H30" i="18"/>
  <c r="H10" i="17"/>
  <c r="H30" i="17"/>
  <c r="H10" i="19"/>
  <c r="X23" i="1"/>
  <c r="X24" i="1"/>
  <c r="AC19" i="1"/>
  <c r="AD33" i="1"/>
  <c r="AC33" i="1" s="1"/>
  <c r="I10" i="18"/>
  <c r="I10" i="17"/>
  <c r="I10" i="19"/>
  <c r="X32" i="1"/>
  <c r="J10" i="18"/>
  <c r="J10" i="17"/>
  <c r="J10" i="19"/>
  <c r="AB13" i="1"/>
  <c r="AA13" i="1" s="1"/>
  <c r="X31" i="1"/>
  <c r="N13" i="1"/>
  <c r="X21" i="1"/>
  <c r="H15" i="18"/>
  <c r="H35" i="18"/>
  <c r="H15" i="17"/>
  <c r="H35" i="17"/>
  <c r="H15" i="19"/>
  <c r="X30" i="1"/>
  <c r="Z29" i="1"/>
  <c r="Z30" i="1"/>
  <c r="Y30" i="1" s="1"/>
  <c r="Z31" i="1"/>
  <c r="I15" i="18"/>
  <c r="I35" i="18"/>
  <c r="I15" i="17"/>
  <c r="I35" i="17"/>
  <c r="I15" i="19"/>
  <c r="N17" i="1"/>
  <c r="N19" i="1"/>
  <c r="AD30" i="1"/>
  <c r="AC30" i="1" s="1"/>
  <c r="AD32" i="1"/>
  <c r="AC32" i="1" s="1"/>
  <c r="H20" i="18"/>
  <c r="H40" i="18"/>
  <c r="H20" i="17"/>
  <c r="H40" i="17"/>
  <c r="H20" i="19"/>
  <c r="I20" i="18"/>
  <c r="I40" i="18"/>
  <c r="I20" i="17"/>
  <c r="I40" i="17"/>
  <c r="I20" i="19"/>
  <c r="H25" i="18"/>
  <c r="H25" i="17"/>
  <c r="H25" i="19"/>
  <c r="G238" i="6" l="1"/>
  <c r="AB17" i="1"/>
  <c r="AA17" i="1" s="1"/>
  <c r="Y17" i="1"/>
  <c r="J30" i="18"/>
  <c r="AF23" i="1"/>
  <c r="AE23" i="1" s="1"/>
  <c r="L30" i="19" s="1"/>
  <c r="J30" i="17"/>
  <c r="J35" i="19"/>
  <c r="J35" i="17"/>
  <c r="J35" i="18"/>
  <c r="L15" i="20"/>
  <c r="L15" i="19"/>
  <c r="L15" i="17"/>
  <c r="L15" i="18"/>
  <c r="J40" i="19"/>
  <c r="J40" i="17"/>
  <c r="J40" i="18"/>
  <c r="J15" i="20"/>
  <c r="J15" i="19"/>
  <c r="J15" i="17"/>
  <c r="J15" i="18"/>
  <c r="AB31" i="1"/>
  <c r="AA31" i="1" s="1"/>
  <c r="Y31" i="1"/>
  <c r="AB23" i="1"/>
  <c r="AA23" i="1" s="1"/>
  <c r="Y23" i="1"/>
  <c r="AF10" i="1"/>
  <c r="AE10" i="1" s="1"/>
  <c r="AG10" i="1" s="1"/>
  <c r="AF29" i="1"/>
  <c r="AE29" i="1" s="1"/>
  <c r="J25" i="20"/>
  <c r="J25" i="19"/>
  <c r="J25" i="17"/>
  <c r="J25" i="18"/>
  <c r="J20" i="20"/>
  <c r="J20" i="19"/>
  <c r="J20" i="17"/>
  <c r="J20" i="18"/>
  <c r="L25" i="20"/>
  <c r="L25" i="19"/>
  <c r="L25" i="17"/>
  <c r="L25" i="18"/>
  <c r="K15" i="20"/>
  <c r="K15" i="19"/>
  <c r="K15" i="17"/>
  <c r="K15" i="18"/>
  <c r="AG13" i="1"/>
  <c r="AB29" i="1"/>
  <c r="AA29" i="1" s="1"/>
  <c r="Y29" i="1"/>
  <c r="L30" i="17"/>
  <c r="L30" i="18"/>
  <c r="AF31" i="1"/>
  <c r="AE31" i="1" s="1"/>
  <c r="K10" i="20"/>
  <c r="K10" i="19"/>
  <c r="K10" i="17"/>
  <c r="K10" i="18"/>
  <c r="AB19" i="1"/>
  <c r="AA19" i="1" s="1"/>
  <c r="L20" i="20"/>
  <c r="L20" i="18"/>
  <c r="L20" i="19"/>
  <c r="L20" i="17"/>
  <c r="K20" i="17" l="1"/>
  <c r="K20" i="20"/>
  <c r="K20" i="19"/>
  <c r="K20" i="18"/>
  <c r="AG17" i="1"/>
  <c r="L35" i="19"/>
  <c r="L35" i="17"/>
  <c r="L35" i="18"/>
  <c r="L40" i="19"/>
  <c r="L40" i="17"/>
  <c r="L40" i="18"/>
  <c r="M10" i="20"/>
  <c r="M10" i="19"/>
  <c r="M10" i="17"/>
  <c r="M10" i="18"/>
  <c r="L10" i="20"/>
  <c r="L10" i="19"/>
  <c r="L10" i="17"/>
  <c r="L10" i="18"/>
  <c r="AG23" i="1"/>
  <c r="K30" i="19"/>
  <c r="K30" i="17"/>
  <c r="K30" i="18"/>
  <c r="M15" i="20"/>
  <c r="M15" i="19"/>
  <c r="M15" i="17"/>
  <c r="M15" i="18"/>
  <c r="K40" i="19"/>
  <c r="K40" i="17"/>
  <c r="K40" i="18"/>
  <c r="AG31" i="1"/>
  <c r="K35" i="19"/>
  <c r="K35" i="17"/>
  <c r="K35" i="18"/>
  <c r="AG29" i="1"/>
  <c r="AG19" i="1"/>
  <c r="K25" i="20"/>
  <c r="K25" i="19"/>
  <c r="K25" i="17"/>
  <c r="K25" i="18"/>
  <c r="M20" i="19" l="1"/>
  <c r="M20" i="17"/>
  <c r="M20" i="18"/>
  <c r="M20" i="20"/>
  <c r="M35" i="19"/>
  <c r="M35" i="17"/>
  <c r="M35" i="18"/>
  <c r="M25" i="20"/>
  <c r="M25" i="19"/>
  <c r="M25" i="17"/>
  <c r="M25" i="18"/>
  <c r="M40" i="19"/>
  <c r="M40" i="17"/>
  <c r="M40" i="18"/>
  <c r="M30" i="19"/>
  <c r="M30" i="17"/>
  <c r="M30" i="18"/>
</calcChain>
</file>

<file path=xl/sharedStrings.xml><?xml version="1.0" encoding="utf-8"?>
<sst xmlns="http://schemas.openxmlformats.org/spreadsheetml/2006/main" count="2823" uniqueCount="680">
  <si>
    <t xml:space="preserve">                                                                         Consejo Superior de la Judicatura</t>
  </si>
  <si>
    <t xml:space="preserve"> MAPA DE RIESGOS SIGCMA</t>
  </si>
  <si>
    <t>DEPENDENCIA (Unidad misional del CSJ o Unidad de la DEAJ o Seccional o CSJ en caso de despachos judiciales certificados)</t>
  </si>
  <si>
    <t>UNIDAD ADMINISTRATIVA</t>
  </si>
  <si>
    <t>PROCESO (indique el tipo de proceso si es Estratégico. Misional, Apoyo, Evaluación y Mejora y especifique el nombre del proceso)</t>
  </si>
  <si>
    <t>Apoyo</t>
  </si>
  <si>
    <t>ADQUISICIÓN DE BIENES Y SERVICIOS</t>
  </si>
  <si>
    <t>CONSEJO SUPERIOR DE LA JUDICATURA</t>
  </si>
  <si>
    <t>X</t>
  </si>
  <si>
    <t>CONSEJO SECCIONAL DE LA JUDICATURA</t>
  </si>
  <si>
    <t>DIRECCIÓN SECCIONAL DE ADMINISTRACIÓN JUDICIAL</t>
  </si>
  <si>
    <t>DESPACHO JUDICIAL CERTIFICADO</t>
  </si>
  <si>
    <t>FECHA</t>
  </si>
  <si>
    <t>Consejo Superior de la Judicatura</t>
  </si>
  <si>
    <t>Análisis de Contexto</t>
  </si>
  <si>
    <t>DEPENDENCIA:</t>
  </si>
  <si>
    <t xml:space="preserve">PROCESO </t>
  </si>
  <si>
    <t>CONSEJO SECCIONAL/ DIRECCIÓN SECCIONAL DE ADMINISTRACIÓN JUDICIAL</t>
  </si>
  <si>
    <t>CONSEJO SECCIONAL DE LA JUDICATURA DEL HUILA - DIRECCIÓN EJECUTIVA SECCIONAL DE NEIVA</t>
  </si>
  <si>
    <t xml:space="preserve">OBJETIVO DEL PROCESO: </t>
  </si>
  <si>
    <t xml:space="preserve"> Registrar el objetivo del  proceso. Aplica  solo para los procesos del nivel central del CSJ.</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</si>
  <si>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</si>
  <si>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</si>
  <si>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</si>
  <si>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</si>
  <si>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</si>
  <si>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</si>
  <si>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</si>
  <si>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Reformas a la legislación y normatividad que afecte  los servicios de administración de justicia. (Todos los procesos).</t>
  </si>
  <si>
    <t>Adopción de medidas que permitan fortalecer la imagen institucional de la Rama Judicial y la confianza en los  cambios normativos. (Todos los procesos).</t>
  </si>
  <si>
    <t>Reestructuración de la Rama Judicial (Todos los procesos).</t>
  </si>
  <si>
    <t>Optimizar las actividades, de conformidad con las políticas públicas fijadas con ocasión de la emergencia sanitaria Covid-19, entre otras (Todos los procesos)</t>
  </si>
  <si>
    <t>Políticas de austeridad en la consecución de recursos para cubrir las necesidades reales en materia contractual de la Seccional (Todos los procesos)</t>
  </si>
  <si>
    <t>Fortalecimiento de la planta con personal calificado e idóneo que coadyuve en el mejoramiento continuo de los procesos a cargo de cada Área (Todos los procesos).</t>
  </si>
  <si>
    <t>Legislación regional y local que impacte la prestación del servicio (Todos los procesos)</t>
  </si>
  <si>
    <t>Diseño nuevas estrategias de trabajo, que permita optimizar los recursos con los que cuenta la entidad, para generar mejores resultados en su gestión. (Todos los procesos)</t>
  </si>
  <si>
    <t>Económicos y Financieros( disponibilidad de capital, liquidez, mercados financieros, desempleo, competencia.)</t>
  </si>
  <si>
    <t>Insuficiencia en variedad y cantidad de proveedores inscritos en la plataforma de Colombia Compra Eficiente, para suplir las necesidades de adquisición de bienes y servicios (Adquisición de bienes y servicios)</t>
  </si>
  <si>
    <t>Desarrollar habilidades que permitan implementar medidas apropiadas para el  manejo de los recursos asignados. (Todos los procesos).</t>
  </si>
  <si>
    <t>Asignación insuficiente de recursos finacieros por parte del Ministerio de Hacienda para gastos de funcionamiento, especificamente para los gastos generales. (Todos los procesos)</t>
  </si>
  <si>
    <t>Suscripción de convenios  y alianzas con otras entidades que favorezca la gestión de recursos. (Todos los procesos)</t>
  </si>
  <si>
    <t>Falta de recursos por parte del nivel central para la creación de cargos y optimizar la prestación del servicio. (Todos los procesos)</t>
  </si>
  <si>
    <r>
      <rPr>
        <sz val="10"/>
        <color rgb="FF000000"/>
        <rFont val="Arial"/>
        <charset val="134"/>
      </rPr>
      <t xml:space="preserve">Asignación presupuestal tardía para efectuar los nombramientos de los cargos creados como medidas transitorias </t>
    </r>
    <r>
      <rPr>
        <b/>
        <sz val="10"/>
        <color rgb="FF000000"/>
        <rFont val="Arial"/>
        <charset val="134"/>
      </rPr>
      <t>(</t>
    </r>
    <r>
      <rPr>
        <sz val="10"/>
        <color rgb="FF000000"/>
        <rFont val="Arial"/>
        <charset val="134"/>
      </rPr>
      <t>Gestión Humana</t>
    </r>
    <r>
      <rPr>
        <b/>
        <sz val="10"/>
        <color rgb="FF000000"/>
        <rFont val="Arial"/>
        <charset val="134"/>
      </rPr>
      <t>)</t>
    </r>
  </si>
  <si>
    <t>Sociales  y culturales ( cultura, religión, demografía, responsabilidad social, orden público.)</t>
  </si>
  <si>
    <t>Interrupción de la prestación del servicio de justicia por cierre de sedes judiciales en  manifestaciones, bloqueos  y protestas del Sindicato.(Todos los procesos)</t>
  </si>
  <si>
    <t>Beneficios alcanzados  en las mesas de concertación para los servidores judiciales (Gestión Humana).</t>
  </si>
  <si>
    <t>Afectaciones en el orden público por conflictos sociales  y armados - grupos armados al margen de la ley - bandas criminales - grupos paramilitares - delincuencia organizada - sensación de temor. (Todos los procesos)</t>
  </si>
  <si>
    <t>Mejora de las condiciones sociales mediante el uso de las herramientas tecnológicas desarrolladas para garantizar el trabajo remoto de los empleados. (Gestión de la Tecnología)</t>
  </si>
  <si>
    <t>Desconocimiento de los canales de comunicación por parte de la comunidad y usurios en general (Comunicación institucional)</t>
  </si>
  <si>
    <t>Alianzas estratégicas con medios de comunicación locales para ampliar el alcance de la información génerada por el Consejo Seccional de la Judicatura y la Dirección Ejecutiva Seccional de Administración Judicial  (Comunicación institucional)</t>
  </si>
  <si>
    <t>Renuencia por parte de los servidores judiciales frente a los cambios generados con ocasión de la emergencia sanitaria por covid-19 (Todos los procesos)</t>
  </si>
  <si>
    <t>Adaptar los procesos por parte de las áreas, garantizando el cumplimento de las funciones y objetivos de las mismas, frente a los cambios que se puedan presentar. (Todos los procesos)</t>
  </si>
  <si>
    <t>Antecedentes de corrupción que afectan la credibilidad de la justicia (Todos los procesos)</t>
  </si>
  <si>
    <t>Interacción entre los diferentes Distritos Judiciales para divulgar las mejores prácticas con miras a su aplicación a nivel nacional. (Todos los procesos)</t>
  </si>
  <si>
    <t>campañas de concientización a la población y destinación de recursos específicos para salir de la emergencia.</t>
  </si>
  <si>
    <t>Implementación de modelos de atención al usuarios ágiles y oportunos , a través de medios o herramientas virtuales fáciles de acceder por parte de los usuarios</t>
  </si>
  <si>
    <t>Tecnológicos (  desarrollo digital,avances en tecnología, acceso a sistemas de información externos, gobierno en línea.</t>
  </si>
  <si>
    <t>Fallas frecuentes en la conectividad en los sistemas y aplicativos de apoyo que sirven de herramientas para la prestación del servicio. (Todos los procesos).</t>
  </si>
  <si>
    <t xml:space="preserve">Optimizar la infraestructura tecnológica que apoya el sistema judicial y de esta manera ampliar la capacidad de prestación del servicio, minimizar los tiempos de espera en la resolución de conflictos y mejorar la trazabilidad de los procesos.(Gestión tecnològica)
</t>
  </si>
  <si>
    <t>Cambios tecnológicos que puedan causar obsolescencia de los equipos de cómputo y demás herramientas tecnólogicas (Todos los procesos).</t>
  </si>
  <si>
    <t>Inicio del proceso de digitalización de expedientes, lo que permite que los procesos se adelanten en línea, facilita su consulta y su conservación, ahorrando costos de archivo.(Gestión Tecnológica).</t>
  </si>
  <si>
    <t>Dificultades de conectividad tecnológica en regiones apartadas del departamento por falta de cobertura en las redes de comunicación (Todos los procesos)</t>
  </si>
  <si>
    <t>Incorporación de plataformas y software que agilizan la ejecución de actividades propias de los despachos judiciales y facilitan la prestación de un mejor servicio a la comunidad. (Gestión Tecnológica).</t>
  </si>
  <si>
    <t>Fallas en el aplicativo SIIF Nación II que puedan afectar el cumplimiento de las actividades u obligaciones en el curso normal de la entidad. (Área financiera)</t>
  </si>
  <si>
    <t>Ataques cibernéticos (Todos los procesos)</t>
  </si>
  <si>
    <t>Ambientales</t>
  </si>
  <si>
    <t>Contingencia sanitaria derivada de  la pandemia COVID19, que pueda afectar el funcionamiento de la administración de justicia. (Todos los procesos)</t>
  </si>
  <si>
    <t>Implementar el Sistema de Gestión Ambiental</t>
  </si>
  <si>
    <t>Ocurrencia de fenómenos naturales que pueden afectar la prestación del servicio (Todos los procesos)</t>
  </si>
  <si>
    <t>Cambios en las políticas ambientales</t>
  </si>
  <si>
    <t>Legales y reglamentarios (estándares nacionales, internacionales, regulación )</t>
  </si>
  <si>
    <t>El Consejo Superior expide los Acuerdos en ejercicio de su potestad reglamentaria y el Consejo Seccional ejerce las delegaciones que se le han conferido - se rinde informe trimestral.</t>
  </si>
  <si>
    <t>Implementar medidas que permiten mejorar la prestación del servicio de justicia en el Distrito Judicial.(Todos los procesos).</t>
  </si>
  <si>
    <r>
      <rPr>
        <sz val="10"/>
        <color theme="1"/>
        <rFont val="Calibri"/>
        <charset val="134"/>
        <scheme val="minor"/>
      </rPr>
      <t xml:space="preserve">Actualización de las normas técnicas de la ISO </t>
    </r>
    <r>
      <rPr>
        <b/>
        <sz val="10"/>
        <color theme="1"/>
        <rFont val="Arial"/>
        <charset val="134"/>
      </rPr>
      <t>(Todos los procesos)</t>
    </r>
  </si>
  <si>
    <t>Otros</t>
  </si>
  <si>
    <r>
      <rPr>
        <sz val="10"/>
        <color theme="1"/>
        <rFont val="Calibri"/>
        <charset val="134"/>
        <scheme val="minor"/>
      </rPr>
      <t xml:space="preserve">Intereses de personas externas que generen corrupción </t>
    </r>
    <r>
      <rPr>
        <b/>
        <sz val="9"/>
        <color rgb="FF000000"/>
        <rFont val="Arial"/>
        <charset val="134"/>
      </rPr>
      <t>(Todos los procesos)</t>
    </r>
  </si>
  <si>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</si>
  <si>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</si>
  <si>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</si>
  <si>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</si>
  <si>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</si>
  <si>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No se cuenta con todos los recursos  financieros, tecnológicos,  de infraestructura y  humanos necesarios para atender la demanda del servicio.(Todos los procesos).</t>
  </si>
  <si>
    <t>El Consejo Seccional de la Judicatura tiene credibilidad y el equipo atiende eficientemente los requerimientos de los servidores judiciales y de los usuarios del servicio.
Existe una buena comunicación con los servidores judiciales y se trabaja armónicamente.</t>
  </si>
  <si>
    <t>Insuficiente personal en el Consejo Seccional para fortalecer el SIGCMA. (Mejoramiento del SIGCMA)</t>
  </si>
  <si>
    <t>Definición de procesos, procedimientos, contexto, indicadores, riesgos, controles, contexto de la organización y ejecución de las acciones de mejora que permitan gestionar de manera eficiente la organización. (Mejoramiento del SIGCMA)</t>
  </si>
  <si>
    <t>Insuficiencia en la delegación de facultades para crear y/o modificar despachos judiciales o cargos que permitan una mejor prestación del servicio de justicia. (Reordenamiento judicial).</t>
  </si>
  <si>
    <t>Se cuentan con las herramientas de planificación estratégica tales como el Plan Nacional de Desarrollo, Plan Sectorial de Desarrollo, o Plan Decenal de Justicia entre otros.(Todos los Procesos)</t>
  </si>
  <si>
    <t>Poca cobertura del Sistema de Gestión de la Calidad en la Seccional (Planeación Estatégica y Mejoramiento del SIGCMA)</t>
  </si>
  <si>
    <t>Delegación de facultades para la implementación de medidas de reordenamiento.  (Reordenamiento judicial).</t>
  </si>
  <si>
    <t>Falta de unificación de criterios para el reconocimiento de las prestaciones económicas en materia salarial desde el nivel central.(Gestión Humana)</t>
  </si>
  <si>
    <t>Mayor efectividad en el trabajo y formación de equipos de trabajo competentes.</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</si>
  <si>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</si>
  <si>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</si>
  <si>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r>
      <rPr>
        <sz val="10"/>
        <rFont val="Arial"/>
        <charset val="134"/>
      </rPr>
      <t xml:space="preserve">Efectivo control de los asuntos de competencia de las Áreas de la DESAJ por parte de la Directora Ejecutiva Seccional de Administración Judicial </t>
    </r>
    <r>
      <rPr>
        <b/>
        <sz val="10"/>
        <rFont val="Arial"/>
        <charset val="134"/>
      </rPr>
      <t>(Planeación Estratégica)</t>
    </r>
  </si>
  <si>
    <t>Exisencia de un Sistema de Gestión de la Calidad y Medio Ambiente, en el cual se trabaja por la mejora contínua (Todos los procesos)</t>
  </si>
  <si>
    <t>La Direción Ejecutiva Seccional de Administración Judicial cuenta con un equipo de trabajo comprometido, que se traduce en la prestación oportuna y eficiente de los servicios a su cargo.</t>
  </si>
  <si>
    <t>Existencia de un sistema de gestión de seguridad y salud en el trabajo, que ejecuta un plan de trabajo en aras de la promoción de estilos de trabajo saludables, para prevenir la ocurrencia de accidentes de trabajo y la aparición de enfermedades laborales</t>
  </si>
  <si>
    <t>Recursos financieros (presupuesto de funcionamiento, recursos de inversión</t>
  </si>
  <si>
    <t>Limitación de los recursos que se asignan directamente a la DESAJ para la ejecución de proyectos. (Gestión financiera).</t>
  </si>
  <si>
    <t>Los recursos asignados a través del PAC son asignados para atender las obligaciones que se contraen (Todos los Procesos)</t>
  </si>
  <si>
    <t>Diferencia entre los recursos solicitados al Nivel Central y los asignados para cubrir las necesidades de la Seccional</t>
  </si>
  <si>
    <t>Adecuada ejecución del PAC para no afectar el indicador de la seccional y el de la entidad.</t>
  </si>
  <si>
    <t>Falta de recursos por parte del nivel central para la creación de cargos y optimizar la prestación del servicio.</t>
  </si>
  <si>
    <t>Personal
( competencia del personal, disponibilidad, suficiencia, seguridad
y salud ocupacional.)</t>
  </si>
  <si>
    <t>Desactualización del manual específico de funciones y competencias laborales para el personal en la Dirección  Seccional y el Consejo Seccional (Todos los procesos)</t>
  </si>
  <si>
    <t>Evaluaciòn periodica de los servidores judiciales</t>
  </si>
  <si>
    <t>Insuficiencia en la planta de personal en el Consejo Seccional y Dirección Ejecutiva Seccional para ejecutar las diferentes actividades administrativas (Todos los procesos)</t>
  </si>
  <si>
    <t>Existe un alto compromiso de los servidores judiciales pertenencientes a este Distrito, mostrando interés en prestar un buen servicio en todo momento.</t>
  </si>
  <si>
    <t>Competencias y capacitación para desarrollar las funciones asignadas(Todos los procesos)</t>
  </si>
  <si>
    <t xml:space="preserve">Capacitaciones virtuales  ofrecidas por La Escuela Judicial Lara Bonilla </t>
  </si>
  <si>
    <t>Debido a la pandemia del Covid-19 se presentan problemas de convivencia y laborales debido a que se mezcla el tiempo y espacio del trabajo con las actividades del hogar. (Todos los procesos).</t>
  </si>
  <si>
    <t>Existencia de programas de bienestar social que garantizan el desarrollo integral de los servidores Judiciales (Gestión humana y Seguridad y Salud en el trabajo).</t>
  </si>
  <si>
    <t>Debilidades en el uso de herramientas ofimáticas (Excell, Word, Power Point) (Todos los procesos)</t>
  </si>
  <si>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</si>
  <si>
    <t>Apatía en los procesos de formación y capacitación en el uso de las herramientas tecnologicas y aplicativos dispuestos por la Rama Judicial.</t>
  </si>
  <si>
    <t>Plan de trabajo del sistema de gestión de seguridad y salud en el trabjo, con cobertura de todo el Distrito Judicial</t>
  </si>
  <si>
    <t xml:space="preserve">Limitaciones de planta de cargos donde se requiere la existencia de cargos y la destinación de personal con los perfiles, competencias y conocimientos que se dediquen a las  actividades administrativas del área administrativa.
</t>
  </si>
  <si>
    <t>Pago oportuno de salarios y prestaciones sociales</t>
  </si>
  <si>
    <t>Proceso
( capacidad, diseño, ejecución, proveedores, entradas, salidas,
gestión del conocimiento)</t>
  </si>
  <si>
    <t>Inducción para el ingreso de servidores por primera vez  y  reinducción para servidores ya vinculados al cargo asignado</t>
  </si>
  <si>
    <t>Disposición del Personal y de amplios conocimientos para ejercer las funciones que se le asignen</t>
  </si>
  <si>
    <t>No está separado el proceso de adquisición de bienes y servicios en compras demás procerdimientos dificultandose la realización de los demás procedimientos de gestion administrativa.</t>
  </si>
  <si>
    <t>Implementación de la plataforma transaccional establecida por la Agencia Colombia Compra Eficiente, para la gestión de los procesos de compra pública desde el año 2019</t>
  </si>
  <si>
    <t>Falta de capacitación del personal en temas relacionados con la supervisión de contratos estatales.</t>
  </si>
  <si>
    <t>Se adoptó la metodología de las Compras Públicas Sostenibles, del Ministerio de Ambiente y Desarrollo Sostenible</t>
  </si>
  <si>
    <t xml:space="preserve">Tecnológicos </t>
  </si>
  <si>
    <t>Se requiere mejorar la banda ancha de internet en todo el distrito judicial</t>
  </si>
  <si>
    <t>cumplimiento de tareas con mayor agilidad y efectividad</t>
  </si>
  <si>
    <t>Inestabilidad en los aplicativos de apoyo.</t>
  </si>
  <si>
    <t>Capacitación en el uso de las nuevas tecnologías para el desarrollo del expediente digital.</t>
  </si>
  <si>
    <t>Potencializar el uso de herramientas de microsoft office para llevar a cabo las funciones a cargo del área administrativa</t>
  </si>
  <si>
    <r>
      <rPr>
        <sz val="10"/>
        <color rgb="FF000000"/>
        <rFont val="Arial"/>
        <charset val="134"/>
      </rPr>
      <t xml:space="preserve">Manejo del Sistema de gestión de correspondencia SIGOBius, para el registro de la correspondencia interna y externa que requiere respuesta por parte de las áreas. </t>
    </r>
    <r>
      <rPr>
        <b/>
        <sz val="10"/>
        <color rgb="FF000000"/>
        <rFont val="Arial"/>
        <charset val="134"/>
      </rPr>
      <t>(Todos los procesos)</t>
    </r>
  </si>
  <si>
    <t>El sistema de nómina presenta deficiencias en el software.</t>
  </si>
  <si>
    <r>
      <rPr>
        <sz val="10"/>
        <color theme="1"/>
        <rFont val="Arial"/>
        <charset val="134"/>
      </rPr>
      <t>Etrategias implementadas para garantizar el trabajo en casa, como: VPN, correos electrónicos, autorización de retiros de equipos para trabajo en casa con ocasión de la emergencia sanitaria</t>
    </r>
    <r>
      <rPr>
        <b/>
        <sz val="10"/>
        <color theme="1"/>
        <rFont val="Arial"/>
        <charset val="134"/>
      </rPr>
      <t xml:space="preserve"> (Planeación estratégica y Gestión Tecnológica)</t>
    </r>
  </si>
  <si>
    <t>Uso de herramientas tecnológicas como las redes sociales para divulgar información relacionada con los temas de competencia de cada Área (Comunicación institucional)</t>
  </si>
  <si>
    <t xml:space="preserve">Documentación ( Actualización, coherencia, aplicabilidad) </t>
  </si>
  <si>
    <t>Desactualización de los documentos del SIGCMA</t>
  </si>
  <si>
    <t>Se cuenta con un archivo rodante para la custodia de las historias laborales del Distrito Judicial  de Neiva</t>
  </si>
  <si>
    <t xml:space="preserve">Baja digitalización de expedientes completos  antes del 2020 (históricos) en la herramienta Justicia 21 </t>
  </si>
  <si>
    <t>Espacio para archivo de procesos en adecuadas condiciones físicas en las cabeceras de circuito</t>
  </si>
  <si>
    <t>Contradicción y desactualización de las normas y reglamentos que rigen los procesos.</t>
  </si>
  <si>
    <t>Tablas de retención documental que requieren ser actualizadas, debido a la nueva forma de trabajo</t>
  </si>
  <si>
    <t>Infraestructura física ( suficiencia, comodidad)</t>
  </si>
  <si>
    <t xml:space="preserve">Espacio fisico insuficiente para la cantidad de personal que labora en el área.   (área jurídica)
 </t>
  </si>
  <si>
    <t>Las sedes propias cuentan con condiciones físico espaciales óptimas de funcionamiento para alcanzar el normal desarrollo de las actividades de la Dirección Ejecutiva y que cumplen con la normatividad del SGSST</t>
  </si>
  <si>
    <t>Inexistencia de sistemas de energía renovables en sedes propias de la Seccional</t>
  </si>
  <si>
    <t>Actualmente se encuentra en construcción del complejo de salas de audiencias contiguo al Palacio de Justicia de Neiva, que permita concentrar la realización de esas diligencias y descongestionar mejorar los ambientes de trabajo.</t>
  </si>
  <si>
    <t>No todas las sedes Judiciales del distrito son propias lo que restringe el mejoramiento de la infraestructura</t>
  </si>
  <si>
    <t>Existencia de manuales de espacios físicos saludables, que orientan al momento de adquirir en calidad de arrendamiento inmuebles y la modernización de los espacios de trabajo</t>
  </si>
  <si>
    <r>
      <rPr>
        <sz val="10"/>
        <color theme="1"/>
        <rFont val="Arial"/>
        <charset val="134"/>
      </rPr>
      <t>Recursos limitados para el mejoramiento y mantenimiento de la infraestructura con la que cuenta la Entidad.</t>
    </r>
    <r>
      <rPr>
        <b/>
        <sz val="10"/>
        <color theme="1"/>
        <rFont val="Arial"/>
        <charset val="134"/>
      </rPr>
      <t xml:space="preserve"> (Mejoramiento de la infraestructura física)</t>
    </r>
  </si>
  <si>
    <t>Adquisición de sedes en arrendamiento bajo el cumplimiento estricto de lo establecido en los manuales de espacios físicos saludables y demás reglamentación relacionada</t>
  </si>
  <si>
    <t>Elementos de trabajo (papel, equipos)</t>
  </si>
  <si>
    <t>Referente a los procesos contractuales, pese a que existe el sistema de compra pública -portal único de contratación virtual secop II, y que la información se puede archivar y consultar de manera virtual, el sistema de gestión de calidad sigue requiriendo formatos, información impresa de los procesos contractuales al igual que la unidad de auditoría del nivel central, lo que no permite el ahorro del papel, toner y servicio de energía</t>
  </si>
  <si>
    <r>
      <rPr>
        <sz val="9"/>
        <color theme="1"/>
        <rFont val="Arial"/>
        <charset val="134"/>
      </rPr>
      <t xml:space="preserve">Concientización frente al consumo de elementos de papeleria y oficina </t>
    </r>
    <r>
      <rPr>
        <b/>
        <sz val="9"/>
        <color theme="1"/>
        <rFont val="Arial"/>
        <charset val="134"/>
      </rPr>
      <t>(Todos los proesos)</t>
    </r>
  </si>
  <si>
    <r>
      <rPr>
        <sz val="9"/>
        <color theme="1"/>
        <rFont val="Arial"/>
        <charset val="134"/>
      </rPr>
      <t xml:space="preserve">Cumplimiento de los indicadores de austeridad en el gasto </t>
    </r>
    <r>
      <rPr>
        <b/>
        <sz val="9"/>
        <color theme="1"/>
        <rFont val="Arial"/>
        <charset val="134"/>
      </rPr>
      <t>(Gestión financiera y presupuestal, adquisición de bienes y servicios)</t>
    </r>
  </si>
  <si>
    <t>Asignación de recursos para atender el plan de digitalización de expedientes, compra de computadores y escáneres, para fortalecer la infraestructura tecnológica.</t>
  </si>
  <si>
    <r>
      <rPr>
        <sz val="10"/>
        <color theme="1"/>
        <rFont val="Arial"/>
        <charset val="134"/>
      </rPr>
      <t xml:space="preserve">Se han adelantado las actividades en forma virtual con la utilización de las herramientas tecnológicas con las que cuenta la entidad como Microsoft Office 365. </t>
    </r>
    <r>
      <rPr>
        <b/>
        <sz val="10"/>
        <color theme="1"/>
        <rFont val="Arial"/>
        <charset val="134"/>
      </rPr>
      <t>(Todos los procesos)</t>
    </r>
  </si>
  <si>
    <r>
      <rPr>
        <sz val="10"/>
        <color theme="1"/>
        <rFont val="Arial"/>
        <charset val="134"/>
      </rPr>
      <t xml:space="preserve">Disminución en la utilización del papel por utilización de herramientas virtuales </t>
    </r>
    <r>
      <rPr>
        <b/>
        <sz val="10"/>
        <color theme="1"/>
        <rFont val="Arial"/>
        <charset val="134"/>
      </rPr>
      <t>(Todos los procesos)</t>
    </r>
  </si>
  <si>
    <t>Dotación de puestos de trabajo ergonómicos para la población judicial de todo el Distrito Judicial.</t>
  </si>
  <si>
    <t>Comunicación Interna ( canales utilizados y su efectividad, flujo de la información necesaria para el desarrollo de las actividades)</t>
  </si>
  <si>
    <r>
      <rPr>
        <sz val="10"/>
        <color theme="1"/>
        <rFont val="Calibri"/>
        <charset val="134"/>
        <scheme val="minor"/>
      </rPr>
      <t>Información errada o modificada sobre la gestión de la Rama Judicial que pueda afectar la imagen institucional.</t>
    </r>
    <r>
      <rPr>
        <b/>
        <sz val="10"/>
        <color theme="1"/>
        <rFont val="Calibri"/>
        <charset val="134"/>
        <scheme val="minor"/>
      </rPr>
      <t xml:space="preserve"> (Comunicación Institucional)</t>
    </r>
  </si>
  <si>
    <r>
      <rPr>
        <sz val="10"/>
        <color rgb="FF000000"/>
        <rFont val="Calibri"/>
        <charset val="134"/>
        <scheme val="minor"/>
      </rPr>
      <t xml:space="preserve">Posibilidad de mantener informados a los usuarios a través de medios alternativos que permitan mejorar la percepción de la Rama Judicial. </t>
    </r>
    <r>
      <rPr>
        <b/>
        <sz val="10"/>
        <color rgb="FF000000"/>
        <rFont val="Calibri"/>
        <charset val="134"/>
        <scheme val="minor"/>
      </rPr>
      <t>(Comunicación Institucional)</t>
    </r>
  </si>
  <si>
    <r>
      <rPr>
        <sz val="10"/>
        <color theme="1"/>
        <rFont val="Calibri"/>
        <charset val="134"/>
        <scheme val="minor"/>
      </rPr>
      <t xml:space="preserve">Pérdida de la información y demoras en las publicaciones emitidas por fallas en las plataformas que controlan las redes sociales. </t>
    </r>
    <r>
      <rPr>
        <b/>
        <sz val="10"/>
        <color theme="1"/>
        <rFont val="Calibri"/>
        <charset val="134"/>
        <scheme val="minor"/>
      </rPr>
      <t>(Comunicación Institucional)</t>
    </r>
  </si>
  <si>
    <r>
      <rPr>
        <sz val="10"/>
        <color rgb="FF000000"/>
        <rFont val="Calibri"/>
        <charset val="134"/>
        <scheme val="minor"/>
      </rP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Calibri"/>
        <charset val="134"/>
        <scheme val="minor"/>
      </rPr>
      <t>(Todos los procesos)</t>
    </r>
  </si>
  <si>
    <r>
      <rPr>
        <sz val="9"/>
        <color theme="1"/>
        <rFont val="Arial"/>
        <charset val="134"/>
      </rPr>
      <t xml:space="preserve">Falta de socialización y sensibilización de las políticas ambientales de la entidad </t>
    </r>
    <r>
      <rPr>
        <b/>
        <sz val="9"/>
        <color theme="1"/>
        <rFont val="Arial"/>
        <charset val="134"/>
      </rPr>
      <t>(Planeación estratégica)</t>
    </r>
  </si>
  <si>
    <t>Equipos de cómputo y elementos de oficina adecuados para el trabajo en casa y/o en las sedes judiciales</t>
  </si>
  <si>
    <t>Desinteres de las partes interesadas de consultar las desiciones emanadas de la organziación.</t>
  </si>
  <si>
    <t>Obsolescencia del parque automotor al servicio de la Rama Judicial Seccional Neiva</t>
  </si>
  <si>
    <t>Compromiso de la Alta Dirección, para la implementación, mantenimiento y fortalecimiento del Sistema de Gestión de la calidad y medio ambiente</t>
  </si>
  <si>
    <t>Desconocimiento del Plan de Gestión Ambiental que aplica para la Rama Judicial Acuerdo PSAA14-10160</t>
  </si>
  <si>
    <r>
      <rPr>
        <sz val="9"/>
        <color rgb="FF000000"/>
        <rFont val="Arial"/>
        <charset val="134"/>
      </rPr>
      <t xml:space="preserve">Existen canales virtuales y físicos para la presentación de Peticiones, Quejas, Reclamos y Sugerencias </t>
    </r>
    <r>
      <rPr>
        <b/>
        <sz val="9"/>
        <color rgb="FF000000"/>
        <rFont val="Arial"/>
        <charset val="134"/>
      </rPr>
      <t>(Comunicación institucional)</t>
    </r>
  </si>
  <si>
    <t>Compromiso de los Lideres de los procesos SIGCMA</t>
  </si>
  <si>
    <t>Ejercicio de rendición de cuentas</t>
  </si>
  <si>
    <t xml:space="preserve">ESTRATEGIAS/ACCIONES </t>
  </si>
  <si>
    <t>ESTRATEGIAS  DOFA</t>
  </si>
  <si>
    <t>ESTRATEGIA/ACCIÓN/ PROYECTO</t>
  </si>
  <si>
    <t xml:space="preserve">GESTIONA </t>
  </si>
  <si>
    <t xml:space="preserve">DOCUMENTADA EN </t>
  </si>
  <si>
    <t>A</t>
  </si>
  <si>
    <t>O</t>
  </si>
  <si>
    <t>D</t>
  </si>
  <si>
    <t>F</t>
  </si>
  <si>
    <t>Mejorar la conectividad y Gestionar equipos y recursos tecnológicos modernos</t>
  </si>
  <si>
    <t>14,15,16,17,18</t>
  </si>
  <si>
    <t>15,16,17</t>
  </si>
  <si>
    <t>19,20,21,22</t>
  </si>
  <si>
    <t>20,21,22,23</t>
  </si>
  <si>
    <t>Plan de acción</t>
  </si>
  <si>
    <t>Utilizar los medios modernos de comunicación</t>
  </si>
  <si>
    <t>Revisar continuamente las delegaciones que nos efectúa el Superior y proponer nuevas</t>
  </si>
  <si>
    <t>Interactuar con otras autoridades para mejorar el servicio de Administración de Justicia</t>
  </si>
  <si>
    <t>1,5,6</t>
  </si>
  <si>
    <t>Solicitar la creación de cargos para el Consejo Seccional, Dirección Seccional y Despachos Judiciales</t>
  </si>
  <si>
    <t>Solicitar reordenamientos en los circuitos judiciales de acuerdo a la demanda agregada de justicia</t>
  </si>
  <si>
    <t>Capacitar continuamente los servidores del Distrito Judicial</t>
  </si>
  <si>
    <t>5,8,9,10,14,15,16,18,20</t>
  </si>
  <si>
    <t>10,12,14,15,16,18,34</t>
  </si>
  <si>
    <t>Fortalecer el Sistema Integrado de Gestión de la Calidad y Medio Ambiente - SIGCMA</t>
  </si>
  <si>
    <t>2,4,23</t>
  </si>
  <si>
    <t>2,6,8,39,41</t>
  </si>
  <si>
    <t>Realizar los registros de elegibles de la Convocatoria No.4</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</si>
  <si>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</si>
  <si>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</si>
  <si>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</si>
  <si>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Fomentar la transparencia institucional y la rendición de cuentas</t>
  </si>
  <si>
    <t>Adoptar medidas contingentes por la Pandemia COVID 19</t>
  </si>
  <si>
    <t xml:space="preserve">Continuar fortaleciendo el Régimen de carrera en el Distrito Judicial y la evaluación de los servidores </t>
  </si>
  <si>
    <t>Fortalecer la utilización de mecanismos vituales en el trámite de la calificación de servicios de los servidores judiciales.</t>
  </si>
  <si>
    <t>4,13,15,16,17</t>
  </si>
  <si>
    <t>13,22,23</t>
  </si>
  <si>
    <t>Utilizar la página web del Consejo Seccional y mejorarla continuamente</t>
  </si>
  <si>
    <t>1,.9,13,15,17</t>
  </si>
  <si>
    <t>Actualizar plan de capacitación</t>
  </si>
  <si>
    <t xml:space="preserve">Plan de trabajo integral con actividades presenciales y virtuales en el Sistema de Gestión de seguridad y salud en el trabajo. </t>
  </si>
  <si>
    <t>1,3,5,10,12,19,23</t>
  </si>
  <si>
    <t>2,4,8,10,12,19</t>
  </si>
  <si>
    <t>1,2,11,12,13,15,16,27,29</t>
  </si>
  <si>
    <t>5,9,10,13,14,161,17,18,26,28,29,35</t>
  </si>
  <si>
    <t>Pago de Salarios, Prestaciones Sociales y Cesantias</t>
  </si>
  <si>
    <t>12,14,15,23</t>
  </si>
  <si>
    <t>3,4,5,7,19</t>
  </si>
  <si>
    <t>2,5,6,10,11,12,14,19,22</t>
  </si>
  <si>
    <t>2,5,6,7,8,9,10,11,12,14,</t>
  </si>
  <si>
    <t xml:space="preserve">Actualizar el manual específico de funciones y competencias laborales para el personal de la Dirección Seccional y el Consejo Seccional </t>
  </si>
  <si>
    <t>10,16,17,18</t>
  </si>
  <si>
    <t>Políticas de austeridad de recursos para elementos de papeleria y oficina frente a la necesidad real</t>
  </si>
  <si>
    <t>Elaborar proyecto - cargas de trabajo - presupuesto por área para ampliar o redistribuir la planta de personal de la Direccion ejecutiva de Administracion Judicial Neva</t>
  </si>
  <si>
    <t>Lesgislación y Normatividad que modifique o afecte la prestación del servicio administrativo de la Rama Judicial</t>
  </si>
  <si>
    <t>Fortalecer la presentación de inducción y reinducción para servidores de la Rama Judicial</t>
  </si>
  <si>
    <t>Acoger la Implementacion del proceso de gestión administrativa y compra publica,  establecido en el Nivel central (reemplaza el proceso de adquisicion de bienes y servicios)</t>
  </si>
  <si>
    <t>10,17,18</t>
  </si>
  <si>
    <t>Socializar las políticas ambientales de la entidad y sensibilizar acerca de las mismas (matriz de riesgos de manejo ambiental y su aplicabilidad</t>
  </si>
  <si>
    <t>Solicitar la actualizacion de las  tablas de retención documental , procesos , procedimientos y formatos estabecidos para la estandarizacion de cada proceso de la dependencia</t>
  </si>
  <si>
    <t xml:space="preserve">Implementar sistemas de energia renovables en sedes propias del distrito Judicial y Administrativo. </t>
  </si>
  <si>
    <t>Capacitación a Supervisores de Contratos</t>
  </si>
  <si>
    <t xml:space="preserve">Gestionar ante las entidades gubernamentales de cada  municipio,  inmuebles para el funcionamiento de las sedes judiciales en condición de  comodatos, donación o compra de inmuebles ante el nivel centa </t>
  </si>
  <si>
    <t>Administración del PAC seccional</t>
  </si>
  <si>
    <t>7,8,9</t>
  </si>
  <si>
    <t>11,12,31,32</t>
  </si>
  <si>
    <t>Plan de Acción</t>
  </si>
  <si>
    <t xml:space="preserve">Ejecución de los recursos asignados de acuerdo a los procedimientos de cadena presupuestal establecidos en el SIIF II de conformidad con el plan de adquisición de bienes, servicios  e inversiones. </t>
  </si>
  <si>
    <t>3,7,8,9</t>
  </si>
  <si>
    <t>2,11,12</t>
  </si>
  <si>
    <t>Ejecución de los procesos de contabilidad y tesorería</t>
  </si>
  <si>
    <t>Matriz Mapa de Riesgos</t>
  </si>
  <si>
    <t>Orientaciones Generales</t>
  </si>
  <si>
    <r>
      <rPr>
        <sz val="11"/>
        <rFont val="Arial Narrow"/>
        <charset val="134"/>
      </rPr>
      <t xml:space="preserve">Antes de iniciar con el diligenciamiento de la información en la matriz, se requiere haber avanzado en el análisis del </t>
    </r>
    <r>
      <rPr>
        <b/>
        <sz val="11"/>
        <rFont val="Arial Narrow"/>
        <charset val="134"/>
      </rPr>
      <t>proceso, su objetivo, alcance, actividades clave</t>
    </r>
    <r>
      <rPr>
        <sz val="11"/>
        <rFont val="Arial Narrow"/>
        <charset val="134"/>
      </rPr>
      <t xml:space="preserve">, considere los lineamientos establecidos en el </t>
    </r>
    <r>
      <rPr>
        <b/>
        <sz val="11"/>
        <color rgb="FF002060"/>
        <rFont val="Arial Narrow"/>
        <charset val="134"/>
      </rPr>
      <t>Paso 2: identificación del riesgo</t>
    </r>
    <r>
      <rPr>
        <sz val="11"/>
        <rFont val="Arial Narrow"/>
        <charset val="134"/>
      </rPr>
      <t xml:space="preserve">, donde se explica ampliamente las bases para adelantar este análisis.
Así mismo, considere en el </t>
    </r>
    <r>
      <rPr>
        <b/>
        <sz val="11"/>
        <color rgb="FF002060"/>
        <rFont val="Arial Narrow"/>
        <charset val="134"/>
      </rPr>
      <t>Paso 3: valoración del riesgo</t>
    </r>
    <r>
      <rPr>
        <sz val="11"/>
        <rFont val="Arial Narrow"/>
        <charset val="134"/>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</si>
  <si>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rPr>
        <sz val="10"/>
        <rFont val="Arial Narrow"/>
        <charset val="134"/>
      </rPr>
      <t xml:space="preserve">El archivo contiene las siguientes hojas:
-   </t>
    </r>
    <r>
      <rPr>
        <b/>
        <sz val="11"/>
        <rFont val="Arial Narrow"/>
        <charset val="134"/>
      </rPr>
      <t>Hoja 1 Instructivo</t>
    </r>
    <r>
      <rPr>
        <sz val="10"/>
        <rFont val="Arial Narrow"/>
        <charset val="134"/>
      </rPr>
      <t xml:space="preserve">
 -  </t>
    </r>
    <r>
      <rPr>
        <b/>
        <sz val="11"/>
        <rFont val="Arial Narrow"/>
        <charset val="134"/>
      </rPr>
      <t xml:space="preserve">Hoja 2 Mapa Final: </t>
    </r>
    <r>
      <rPr>
        <sz val="10"/>
        <rFont val="Arial Narrow"/>
        <charset val="134"/>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</si>
  <si>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</si>
  <si>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</si>
  <si>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</si>
  <si>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</si>
  <si>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</si>
  <si>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</si>
  <si>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</si>
  <si>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</si>
  <si>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</si>
  <si>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</si>
  <si>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</si>
  <si>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</si>
  <si>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</si>
  <si>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</si>
  <si>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</si>
  <si>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</si>
  <si>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</si>
  <si>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rPr>
        <sz val="9"/>
        <rFont val="Arial Narrow"/>
        <charset val="134"/>
      </rP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charset val="134"/>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</si>
  <si>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</si>
  <si>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</si>
  <si>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</si>
  <si>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</si>
  <si>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</si>
  <si>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</si>
  <si>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</si>
  <si>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</si>
  <si>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</si>
  <si>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</si>
  <si>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</si>
  <si>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</si>
  <si>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rPr>
        <b/>
        <sz val="9"/>
        <rFont val="Arial Narrow"/>
        <charset val="134"/>
      </rPr>
      <t xml:space="preserve">ATRIBUTOS EFICIENCIA
</t>
    </r>
    <r>
      <rPr>
        <sz val="9"/>
        <rFont val="Arial Narrow"/>
        <charset val="134"/>
      </rPr>
      <t>Tipo</t>
    </r>
  </si>
  <si>
    <t>Utilice la lista de despligue que se encuentra parametrizada, le aparecerán las opciones: 1)Preventivo, 2)Detectivo, 3)Correctivo.</t>
  </si>
  <si>
    <r>
      <rPr>
        <b/>
        <sz val="9"/>
        <rFont val="Arial Narrow"/>
        <charset val="134"/>
      </rPr>
      <t xml:space="preserve">ATRIBUTOS EFICIENCIA
</t>
    </r>
    <r>
      <rPr>
        <sz val="9"/>
        <rFont val="Arial Narrow"/>
        <charset val="134"/>
      </rPr>
      <t>Implementación</t>
    </r>
  </si>
  <si>
    <t>Utilice la lista de despligue que se encuentra parametrizada, le aparecerán las opciones: 1)Automático, 2)Manual.</t>
  </si>
  <si>
    <r>
      <rPr>
        <b/>
        <sz val="9"/>
        <rFont val="Arial Narrow"/>
        <charset val="134"/>
      </rPr>
      <t xml:space="preserve">ATRIBUTOS EFICIENCIA
</t>
    </r>
    <r>
      <rPr>
        <sz val="9"/>
        <rFont val="Arial Narrow"/>
        <charset val="134"/>
      </rPr>
      <t>Calificación</t>
    </r>
  </si>
  <si>
    <t xml:space="preserve">La matriz automáticamente hará el cálculo para el control analizado (Columna T) </t>
  </si>
  <si>
    <r>
      <rPr>
        <b/>
        <sz val="9"/>
        <rFont val="Arial Narrow"/>
        <charset val="134"/>
      </rPr>
      <t xml:space="preserve">ATRIBUTOS INFORMATIVOS
</t>
    </r>
    <r>
      <rPr>
        <sz val="9"/>
        <rFont val="Arial Narrow"/>
        <charset val="134"/>
      </rPr>
      <t>Documentación</t>
    </r>
  </si>
  <si>
    <t xml:space="preserve">Utilice la lista de despligue que se encuentra parametrizada, le aparecerán las opciones: 1)Documentado, 2)Sin documentar. Estas no se presentan valoración </t>
  </si>
  <si>
    <r>
      <rPr>
        <b/>
        <sz val="9"/>
        <rFont val="Arial Narrow"/>
        <charset val="134"/>
      </rPr>
      <t xml:space="preserve">ATRIBUTOS INFORMATIVOS
</t>
    </r>
    <r>
      <rPr>
        <sz val="9"/>
        <rFont val="Arial Narrow"/>
        <charset val="134"/>
      </rPr>
      <t>Frecuencia</t>
    </r>
  </si>
  <si>
    <t xml:space="preserve">Utilice la lista de despligue que se encuentra parametrizada, le aparecerán las opciones: 1)Continua, 2)Aleatoria. Estas no se presentan valoración </t>
  </si>
  <si>
    <r>
      <rPr>
        <b/>
        <sz val="9"/>
        <rFont val="Arial Narrow"/>
        <charset val="134"/>
      </rPr>
      <t xml:space="preserve">ATRIBUTOS INFORMATIVOS
</t>
    </r>
    <r>
      <rPr>
        <sz val="9"/>
        <rFont val="Arial Narrow"/>
        <charset val="134"/>
      </rPr>
      <t>Registro</t>
    </r>
  </si>
  <si>
    <t xml:space="preserve">Utilice la lista de despligue que se encuentra parametrizada, le aparecerán las opciones: 1)Con Registro, 2) Sin Registro.Estas no se presentan valoración </t>
  </si>
  <si>
    <t>Evaluación del Nivel de Riesgo - Nivel de Riesgo Residual</t>
  </si>
  <si>
    <r>
      <rPr>
        <sz val="9"/>
        <rFont val="Arial Narrow"/>
        <charset val="134"/>
      </rPr>
      <t>La matriz automáticamente hará el cálculo, acorde con el control o controles definidos con sus atributos analizados, lo que permitirá establecer e</t>
    </r>
    <r>
      <rPr>
        <sz val="9"/>
        <color theme="1"/>
        <rFont val="Arial Narrow"/>
        <charset val="134"/>
      </rPr>
      <t>l nivel de riesgo inherente</t>
    </r>
    <r>
      <rPr>
        <sz val="9"/>
        <rFont val="Arial Narrow"/>
        <charset val="134"/>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</si>
  <si>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</si>
  <si>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</si>
  <si>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rPr>
        <b/>
        <sz val="9"/>
        <rFont val="Arial Narrow"/>
        <charset val="134"/>
      </rPr>
      <t xml:space="preserve">Plan de Acción
</t>
    </r>
    <r>
      <rPr>
        <sz val="9"/>
        <rFont val="Arial Narrow"/>
        <charset val="134"/>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</si>
  <si>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</si>
  <si>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</si>
  <si>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</si>
  <si>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rPr>
        <sz val="10"/>
        <rFont val="Arial Narrow"/>
        <charset val="134"/>
      </rPr>
      <t xml:space="preserve"> -</t>
    </r>
    <r>
      <rPr>
        <sz val="11"/>
        <rFont val="Arial Narrow"/>
        <charset val="134"/>
      </rPr>
      <t xml:space="preserve"> </t>
    </r>
    <r>
      <rPr>
        <b/>
        <sz val="11"/>
        <rFont val="Arial Narrow"/>
        <charset val="134"/>
      </rPr>
      <t xml:space="preserve"> Hoja 6 Clasificación del Riesgo:</t>
    </r>
    <r>
      <rPr>
        <sz val="11"/>
        <rFont val="Arial Narrow"/>
        <charset val="134"/>
      </rPr>
      <t xml:space="preserve"> Información pertinente refente a la clasificación de los riesgos asociados.</t>
    </r>
  </si>
  <si>
    <r>
      <rPr>
        <sz val="10"/>
        <rFont val="Arial Narrow"/>
        <charset val="134"/>
      </rPr>
      <t xml:space="preserve"> -</t>
    </r>
    <r>
      <rPr>
        <sz val="11"/>
        <rFont val="Arial Narrow"/>
        <charset val="134"/>
      </rPr>
      <t xml:space="preserve"> </t>
    </r>
    <r>
      <rPr>
        <b/>
        <sz val="11"/>
        <rFont val="Arial Narrow"/>
        <charset val="134"/>
      </rPr>
      <t xml:space="preserve"> Hoja 7 Tabla de probabilidad: </t>
    </r>
    <r>
      <rPr>
        <sz val="11"/>
        <rFont val="Arial Narrow"/>
        <charset val="134"/>
      </rPr>
      <t>Tabla referente para todos los cálculos (no se diligencia)</t>
    </r>
  </si>
  <si>
    <r>
      <rPr>
        <sz val="10"/>
        <rFont val="Arial Narrow"/>
        <charset val="134"/>
      </rPr>
      <t xml:space="preserve"> -</t>
    </r>
    <r>
      <rPr>
        <sz val="11"/>
        <rFont val="Arial Narrow"/>
        <charset val="134"/>
      </rPr>
      <t xml:space="preserve"> </t>
    </r>
    <r>
      <rPr>
        <b/>
        <sz val="11"/>
        <rFont val="Arial Narrow"/>
        <charset val="134"/>
      </rPr>
      <t xml:space="preserve"> Hoja 8 Tabla de Impacto: </t>
    </r>
    <r>
      <rPr>
        <sz val="11"/>
        <rFont val="Arial Narrow"/>
        <charset val="134"/>
      </rPr>
      <t>Tabla referente para todos los cálculos (no se diligencia)</t>
    </r>
  </si>
  <si>
    <r>
      <rPr>
        <sz val="10"/>
        <rFont val="Arial Narrow"/>
        <charset val="134"/>
      </rPr>
      <t xml:space="preserve"> -</t>
    </r>
    <r>
      <rPr>
        <sz val="11"/>
        <rFont val="Arial Narrow"/>
        <charset val="134"/>
      </rPr>
      <t xml:space="preserve"> </t>
    </r>
    <r>
      <rPr>
        <b/>
        <sz val="11"/>
        <rFont val="Arial Narrow"/>
        <charset val="134"/>
      </rPr>
      <t xml:space="preserve"> Hoja 9 Tabla de Valoración de Controles: </t>
    </r>
    <r>
      <rPr>
        <sz val="11"/>
        <rFont val="Arial Narrow"/>
        <charset val="134"/>
      </rPr>
      <t>Tabla referente para todos los cálculos (no se diligencia)</t>
    </r>
  </si>
  <si>
    <r>
      <rPr>
        <sz val="10"/>
        <rFont val="Arial Narrow"/>
        <charset val="134"/>
      </rPr>
      <t xml:space="preserve"> -</t>
    </r>
    <r>
      <rPr>
        <sz val="11"/>
        <rFont val="Arial Narrow"/>
        <charset val="134"/>
      </rPr>
      <t xml:space="preserve"> </t>
    </r>
    <r>
      <rPr>
        <b/>
        <sz val="11"/>
        <rFont val="Arial Narrow"/>
        <charset val="134"/>
      </rPr>
      <t xml:space="preserve"> Hoja 10 Matriz de Calor: </t>
    </r>
    <r>
      <rPr>
        <sz val="11"/>
        <rFont val="Arial Narrow"/>
        <charset val="134"/>
      </rPr>
      <t xml:space="preserve">En esta hoja, en la medida en que ese diligencia el Mapa Final, se verán reflejados los riesgos en su zona correspondiente. Esta hoja no se diligencia se genera de manera automática.
</t>
    </r>
  </si>
  <si>
    <r>
      <rPr>
        <sz val="10"/>
        <rFont val="Arial Narrow"/>
        <charset val="134"/>
      </rPr>
      <t xml:space="preserve"> -  </t>
    </r>
    <r>
      <rPr>
        <b/>
        <sz val="10"/>
        <rFont val="Arial Narrow"/>
        <charset val="134"/>
      </rPr>
      <t>Hoja 11 a la 14 Seguimientos Trimestrales</t>
    </r>
    <r>
      <rPr>
        <sz val="10"/>
        <rFont val="Arial Narrow"/>
        <charset val="134"/>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</si>
  <si>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</si>
  <si>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</si>
  <si>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</si>
  <si>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</si>
  <si>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</si>
  <si>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</si>
  <si>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</si>
  <si>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</si>
  <si>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</si>
  <si>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</si>
  <si>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</si>
  <si>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</si>
  <si>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</si>
  <si>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</si>
  <si>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</si>
  <si>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</si>
  <si>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</si>
  <si>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</si>
  <si>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</si>
  <si>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</si>
  <si>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</si>
  <si>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</si>
  <si>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</si>
  <si>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</si>
  <si>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</si>
  <si>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</si>
  <si>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</si>
  <si>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</si>
  <si>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</si>
  <si>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</si>
  <si>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</si>
  <si>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</si>
  <si>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</si>
  <si>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</si>
  <si>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</si>
  <si>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</si>
  <si>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</si>
  <si>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</si>
  <si>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</si>
  <si>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</si>
  <si>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</si>
  <si>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</si>
  <si>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</si>
  <si>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</si>
  <si>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</si>
  <si>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</si>
  <si>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</si>
  <si>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</si>
  <si>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</si>
  <si>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</si>
  <si>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</si>
  <si>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</si>
  <si>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</si>
  <si>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</si>
  <si>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</si>
  <si>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</si>
  <si>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</si>
  <si>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</si>
  <si>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</si>
  <si>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</si>
  <si>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</si>
  <si>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</si>
  <si>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</si>
  <si>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</si>
  <si>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</si>
  <si>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</si>
  <si>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</si>
  <si>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</si>
  <si>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</si>
  <si>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</si>
  <si>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</si>
  <si>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</si>
  <si>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</si>
  <si>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</si>
  <si>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</si>
  <si>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</si>
  <si>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</si>
  <si>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</si>
  <si>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</si>
  <si>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</si>
  <si>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</si>
  <si>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</si>
  <si>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</si>
  <si>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</si>
  <si>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</si>
  <si>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</si>
  <si>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</si>
  <si>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</si>
  <si>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</si>
  <si>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</si>
  <si>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</si>
  <si>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</si>
  <si>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</si>
  <si>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</si>
  <si>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</si>
  <si>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</si>
  <si>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</si>
  <si>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</si>
  <si>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</si>
  <si>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</si>
  <si>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</si>
  <si>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</si>
  <si>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</si>
  <si>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</si>
  <si>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</si>
  <si>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</si>
  <si>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charset val="134"/>
      </rPr>
      <t>*</t>
    </r>
    <r>
      <rPr>
        <b/>
        <sz val="12"/>
        <rFont val="Arial Narrow"/>
        <charset val="134"/>
      </rPr>
      <t>Atributos de</t>
    </r>
    <r>
      <rPr>
        <b/>
        <sz val="12"/>
        <color theme="9" tint="-0.249977111117893"/>
        <rFont val="Arial Narrow"/>
        <charset val="134"/>
      </rPr>
      <t xml:space="preserve"> </t>
    </r>
    <r>
      <rPr>
        <b/>
        <sz val="12"/>
        <color rgb="FF000000"/>
        <rFont val="Arial Narrow"/>
        <charset val="134"/>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</si>
  <si>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</si>
  <si>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</si>
  <si>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</si>
  <si>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</si>
  <si>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</si>
  <si>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</si>
  <si>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</si>
  <si>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</si>
  <si>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</si>
  <si>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</si>
  <si>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</si>
  <si>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</si>
  <si>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</si>
  <si>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</si>
  <si>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</si>
  <si>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</si>
  <si>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charset val="134"/>
      </rPr>
      <t>*Nota 1:</t>
    </r>
    <r>
      <rPr>
        <sz val="12"/>
        <color theme="1"/>
        <rFont val="Arial Narrow"/>
        <charset val="134"/>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</si>
  <si>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</si>
  <si>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</si>
  <si>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</si>
  <si>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</si>
  <si>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</si>
  <si>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</si>
  <si>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</si>
  <si>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</si>
  <si>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</si>
  <si>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</si>
  <si>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</si>
  <si>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</si>
  <si>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</si>
  <si>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</si>
  <si>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</si>
  <si>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</si>
  <si>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</si>
  <si>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</si>
  <si>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</si>
  <si>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</si>
  <si>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</si>
  <si>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</si>
  <si>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</si>
  <si>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</si>
  <si>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</si>
  <si>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</si>
  <si>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</si>
  <si>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</si>
  <si>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</si>
  <si>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</si>
  <si>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</si>
  <si>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</si>
  <si>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</si>
  <si>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</si>
  <si>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</si>
  <si>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</si>
  <si>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</si>
  <si>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</si>
  <si>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</si>
  <si>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</si>
  <si>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</si>
  <si>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</si>
  <si>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</si>
  <si>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</si>
  <si>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</si>
  <si>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</si>
  <si>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</si>
  <si>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</si>
  <si>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</si>
  <si>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</si>
  <si>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</si>
  <si>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</si>
  <si>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</si>
  <si>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</si>
  <si>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</si>
  <si>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</si>
  <si>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</si>
  <si>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</si>
  <si>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</si>
  <si>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</si>
  <si>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</si>
  <si>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</si>
  <si>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</si>
  <si>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</si>
  <si>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</si>
  <si>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</si>
  <si>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</si>
  <si>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</si>
  <si>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</si>
  <si>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</si>
  <si>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</si>
  <si>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</si>
  <si>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</si>
  <si>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</si>
  <si>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</si>
  <si>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</si>
  <si>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</si>
  <si>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</si>
  <si>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</si>
  <si>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</si>
  <si>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</si>
  <si>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</si>
  <si>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</si>
  <si>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</si>
  <si>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</si>
  <si>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</si>
  <si>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</si>
  <si>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</si>
  <si>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</si>
  <si>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</si>
  <si>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</si>
  <si>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</si>
  <si>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</si>
  <si>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</si>
  <si>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</si>
  <si>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</si>
  <si>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</si>
  <si>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</si>
  <si>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</si>
  <si>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</si>
  <si>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</si>
  <si>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</si>
  <si>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</si>
  <si>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</si>
  <si>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</si>
  <si>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</si>
  <si>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</si>
  <si>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</si>
  <si>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</si>
  <si>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</si>
  <si>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</si>
  <si>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</si>
  <si>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</si>
  <si>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</si>
  <si>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</si>
  <si>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</si>
  <si>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</si>
  <si>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</si>
  <si>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</si>
  <si>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</si>
  <si>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</si>
  <si>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</si>
  <si>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</si>
  <si>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</si>
  <si>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</si>
  <si>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</si>
  <si>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</si>
  <si>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</si>
  <si>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</si>
  <si>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</si>
  <si>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</si>
  <si>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</si>
  <si>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Objetivo:</t>
  </si>
  <si>
    <t>Adquirir oportunamente los bienes y servicios requeridos por la Rama Judicial para garantizar una óptima gestión en cada vigencia, en el marco del sistema de gestión de la calidad, medio ambiente y seguridad y salud en el trabajo.</t>
  </si>
  <si>
    <t>Alcance:</t>
  </si>
  <si>
    <t>Nivel Central y Seccional</t>
  </si>
  <si>
    <t>Identificación del riesgo</t>
  </si>
  <si>
    <t>Análisis del riesgo inherente</t>
  </si>
  <si>
    <t>Evaluación del riesgo - Valoración de los controles</t>
  </si>
  <si>
    <t>Evaluación del riesgo - Nivel del riesgo residual</t>
  </si>
  <si>
    <t>N.</t>
  </si>
  <si>
    <t>Riesgo</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</si>
  <si>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</si>
  <si>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</si>
  <si>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</si>
  <si>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</si>
  <si>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</si>
  <si>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</si>
  <si>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</si>
  <si>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</si>
  <si>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</si>
  <si>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</si>
  <si>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</si>
  <si>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</si>
  <si>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</si>
  <si>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 xml:space="preserve">                                                                                                                                                                                                                                                                                                                                                                                                                                                                                                                                                                                                                                                                                                                                                                                                                                                                                                                                                                                                                                                                              Desacierto en la aplicación de la normatividad vigente en materia contractual.</t>
  </si>
  <si>
    <t xml:space="preserve">1. Cambios en la normatividad vigente (interno y externo).
2. Desconocimiento de la normatividad, por parte de los responsables de la contratación.
3. Falta de entrenamiento de los procedimientos y del Manual de contratación de la entidad.
4. Imprecisión en estudios de mercado, conveniencia y oportunidad.
</t>
  </si>
  <si>
    <t>Presentación de requerimientos equivocados o incompletos relacionados con la adquisición de bienes y servicios.</t>
  </si>
  <si>
    <t>Posibilidad de afectación en la prestación del servicio por presentación de requerimientos equivocados o incompletos relacionados con la adquisición de bienes y servicios.</t>
  </si>
  <si>
    <t xml:space="preserve">Capacitaciones permanentes, y consulta de normas  en materia de contratación. </t>
  </si>
  <si>
    <t>Implementación de procedimientos establecidos en el Manual de Conratación. Consolidación de información pertinente a los procesos de contratación pública.</t>
  </si>
  <si>
    <t>LÍDER DEL PROCESO</t>
  </si>
  <si>
    <t>Seguimiento a la estructuración de los procesos de contratación.</t>
  </si>
  <si>
    <t xml:space="preserve">Uso constante de los manuales y procedimientos de la Entidad. </t>
  </si>
  <si>
    <t>Control previo mediante revisión de estudios previos, prepliegos, pliegos de condiciones definitvas, adendas por parte de las área de asistencia legal y del área administrativa y financiera.</t>
  </si>
  <si>
    <t>Desequilibrio económico en la ejecución del contrato para la Entidad y el contratista.</t>
  </si>
  <si>
    <t>1. Expedición de normas que impongan nuevos tributos, impuestos y cargas sobre el presupuesto del contrato.
2. Variaciones que superen el comportamiento "normal" de la TRM reportado o analizado por el Banco de la Republica.
3. Cambios representativos en el comportamiento del mercado durante la ejecución del contrato.
4. Prolongación en la ejecución del contrato por parte de la Entidad que genere mayores costos para el contratista.</t>
  </si>
  <si>
    <t>Posibilidad de afectación económica por presentación de requerimientos equivocados o incompletos relacionados con la adquisición de bienes y servicios.</t>
  </si>
  <si>
    <t xml:space="preserve">Capacitaciones permanentes, y consulta de normas tributarias. 
</t>
  </si>
  <si>
    <t>Verificación de los requisitos técnicos, financieros y jurídicos en la estructuración de los procesos conractuales.</t>
  </si>
  <si>
    <t xml:space="preserve">Control previo mediante revisión de estudios previos, prepliegos, pliegos de condiciones definitivas, adendas por parte de las área de asistencia legal y del área administrativa y financiera.
</t>
  </si>
  <si>
    <t xml:space="preserve">Verificación del mercado en el momento de la solicitud del desequilibrio económico.
</t>
  </si>
  <si>
    <t>Seguimiento a la generación de condiciones óptimas en la ejecución del contrato, a través de la verificación y vigilancia del cumplimiento de las obligaciones por parte de la Entidad.</t>
  </si>
  <si>
    <t>Desabastecimiento en el País, de bienes y servicios específicos del objeto del contrato.</t>
  </si>
  <si>
    <t xml:space="preserve">1. Demoras en los tiempos de las importanciones al País.
2. Retrasos en la legalización de los bienes importados.
</t>
  </si>
  <si>
    <t>Disminución en la oferta de los bienes y servicios requeridos para suplir la necesidad contractual.</t>
  </si>
  <si>
    <t>Posibilidad de afectación económica por disminución en la oferta de los bienes y servicios requeridos para suplir la necesidad contractual.</t>
  </si>
  <si>
    <t>Identificar en el mercado elementos sustitutos que garanticen la prestación del servicio.</t>
  </si>
  <si>
    <t>Controles en la implementación de  los procesos de adquisición de bienes y servicios en el área de almacén.</t>
  </si>
  <si>
    <t xml:space="preserve">Implementación del procedimiento establecido por nivel central para la adquisición de bienes y servicios.  </t>
  </si>
  <si>
    <t>Establecer en los procesos los tiempos necesarios que se requieran para realizar las importaciones.</t>
  </si>
  <si>
    <t>Fallas en la implementación del procedimiento del proceso en la etapa precontractual.</t>
  </si>
  <si>
    <t>1. Falta de claridad en las especificaciones técnicas, financieras, jurídicas y administrativas de los productos o servicios a contratar.
2. Imprecisión en estudios de mercado, conveniencia y oportunidad.
3. Calificación errónea de propuestas por parte del comité seccional, junta de contratación o comité asesor y evaluador según sea el caso.</t>
  </si>
  <si>
    <t>Inadecuada evaluación de las especificaciones técnicas de los productos o servicios contratados y demás obligaciones adquiridas por parte del contratista.</t>
  </si>
  <si>
    <t>Posibilidad de incumplimiento de las metas establecidas por inadecuada estructuración y evaluación del proceso en la etapa precontractual.</t>
  </si>
  <si>
    <t xml:space="preserve">Realización del Estudio de Conveniencia, Necesidad y Oportunidad apoyados en el proceso o área que detecta la necesidad. </t>
  </si>
  <si>
    <t>Claridad en las especificaciones de las  necesidades a contratar. Supervisión a los procesos de contratación desde su estructuración hasta su ejecución.</t>
  </si>
  <si>
    <t>Revisión detallada sobre las características técnicas requeridas en las necesidades y en los requisitos técnicos a evaluar durante la presentación de las ofertas.</t>
  </si>
  <si>
    <t xml:space="preserve">Sensibilización a los  supervisores sobre la importancia de la verificación del objeto del contrato y sus actividades anexas. </t>
  </si>
  <si>
    <t xml:space="preserve">Constitución de garantías y pólizas. </t>
  </si>
  <si>
    <t>Supervisión de los contratos de conformidad a las normas, estudios previos, y manual de contratación.</t>
  </si>
  <si>
    <t>Corrupción en procesos de contratación.</t>
  </si>
  <si>
    <t xml:space="preserve">1.Carencia de valores  de los servidores encargados de la contratación que se evidencia por la falta de compromiso con la Organización, en sus actuaciones.
2. Omisión voluntaria de las normas procedimentales y sustanciales que rigen en materia de contratación, con el fin de recibir beneficios por el direccionamiento en la adjudicación de los contratos.
3. No realizar una correcta vigilancia a los procesos de  contración.
</t>
  </si>
  <si>
    <t>Adjudicación de procesos a personas naturales o jurídicas que no cumplan con los requisitos de ley exigidos para la contratación estatal, o con los requisitos establecidos por la Entidad  con el ánimo de favorecer intereses particulares.</t>
  </si>
  <si>
    <t>Posibilidad de corrupción por adjudicación de procesos a personas naturales o jurídicas que no cumplan con los requisitos de ley exigidos para la contratación estatal, o con los requisitos establecidos por la Entidad  con el ánimo de favorecer intereses particulares.</t>
  </si>
  <si>
    <t xml:space="preserve">Socialización del Código de Etica.
</t>
  </si>
  <si>
    <t xml:space="preserve">Establecer mecanismos de control anticorrupción para el personal interno y externo que adquiera o forme parte de las funciones de la administración de la justicia. </t>
  </si>
  <si>
    <t>Divulgación de los criterios anticorrupción, basados en los principios bajo los que se rige el ejercicio de administrar justicia.</t>
  </si>
  <si>
    <t>Socialización de la Ley de transparencia y del Derecho de Acceso a la información Pública Nacional.</t>
  </si>
  <si>
    <t>Suscripción de compromiso anticorrupción.</t>
  </si>
  <si>
    <t xml:space="preserve">Garantizar el principio de trasparencia, mediante la publciación de toda la contratación, en los portales públicos. 
</t>
  </si>
  <si>
    <t xml:space="preserve">Establecer una revisión previa  por el área jurídica, administrativa y financiera. </t>
  </si>
  <si>
    <t xml:space="preserve">Evaluaciones de los oferentes por parte del Comité Seccional de Mínima Cuantía y Contratación Directa, Junta de Contratación y Comité Asesor y evaluador dependiendo de la modalidad de contratación.
</t>
  </si>
  <si>
    <t>Falla en la ejecución de los lineamientos establecidos por la normatividad ambiental.</t>
  </si>
  <si>
    <t>1. Incumplimiento de la legislación ambiental aplicable a las actividades administrativas en la adquisición y uso de bienes y servicios.                                        
2. Desconocimiento de la normatividad ambiental vigente como requisito para los procesos de contratación.</t>
  </si>
  <si>
    <t xml:space="preserve"> Aplicación inadecuada de la normatividad vigente en el marco de la Gestión Ambiental de la Rama Judicial, referida a la adquisición y uso de bienes y servicios.</t>
  </si>
  <si>
    <t>Posibilidad de afectación ambiental por aplicación inadecuada de la normatividad vigente en el marco de la Gestión Ambiental de la Rama Judicial, referida a la adquisición y uso de bienes y servicios.</t>
  </si>
  <si>
    <t>Exigencia al contratista del cumplimiento de la legislación ambiental en lo relacionado con permisos ambientales y acreditación para el cumplimiento del Plan de Gestión Ambiental dirigido a minimizar el impacto ambiental.</t>
  </si>
  <si>
    <t>Aplicación de la matriz de requisitos ambientales para dar cumplimiento a la normatividad ambiental vigente durante la ejecución de cada contrato.</t>
  </si>
  <si>
    <t>Establecimiento de las obligaciones ambientales a que se debe dar cumplimiento en la ejecución de los procesos contractuales.</t>
  </si>
  <si>
    <t xml:space="preserve"> Seguimiento a cargo de los supervisores de contratos de cumplimiento de la legislación ambiental por parte del contratista.</t>
  </si>
  <si>
    <t>Respuesta inoportuna a las necesidades en la adquisición de bienes y servicios.</t>
  </si>
  <si>
    <t>1. Dificultades en el acceso a las plataformas virtuales en  el desarrollo de las actividades en línea.</t>
  </si>
  <si>
    <t>Adecuación del proceso de digitalización de las  actividades del plan anual de adquisiciones vigente.</t>
  </si>
  <si>
    <t>Posibilidad de incumplimiento de las metas establecidas por adecuación del proceso de digitalización de las  actividades del plan anual de adquisiciones vigente.</t>
  </si>
  <si>
    <t>Capacitaciones en el uso de Herramientas virtuales como Videoconferencias y Streaming.</t>
  </si>
  <si>
    <t xml:space="preserve">
Correo electrónico y Herramientas colaborativas.
</t>
  </si>
  <si>
    <t>Sistema de Gestión de Correspondencia SIGOBius.</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</si>
  <si>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</si>
  <si>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</si>
  <si>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</si>
  <si>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</si>
  <si>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</si>
  <si>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</si>
  <si>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</si>
  <si>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</si>
  <si>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</si>
  <si>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</si>
  <si>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</si>
  <si>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</si>
  <si>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</si>
  <si>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</si>
  <si>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</si>
  <si>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</si>
  <si>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</si>
  <si>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Consulta constante de los manuales de contratación y revisión del cumplimiento de los requisitos por parte de cada área, para llevar a cabo la adquisición de bienes y servicios.</t>
  </si>
  <si>
    <t xml:space="preserve">Seguimiento a la aplicabilidad de los requisitos solicitados en los procesos de contratación, conforme a la normatividad pertinente y a las actualizaciones del mercado.  </t>
  </si>
  <si>
    <t>Identificación de las especificaciones técnicas necesarias para la adquisición de bienes y servicios en cumplimiento a los procedimientos establecidos.</t>
  </si>
  <si>
    <t>Establecimiento de los criterios anticorrupción desde el inicio del proceso y en la prestación del servicio por parte de las partes interesadas de los contratos.</t>
  </si>
  <si>
    <t>Vinculación de las partes interesadas, tanto de funcionarios como contratistas al Plan de Gestión Ambiental de la Rama.</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</si>
  <si>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</si>
  <si>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</si>
  <si>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</si>
  <si>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</si>
  <si>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</si>
  <si>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</si>
  <si>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Teniendo en cuenta que las entregas de los bienes se realiza en periodos trimestrales, asi mismos se deben verificar los saldos de los elementos a consumir para atender  el stop necesacios para la cumplir con la prestación del servicio de justicia.</t>
  </si>
  <si>
    <t>Conocimiento e implementación de las herremientas virtuales para facilitar la operativadad de los sistemas involucrados en el desarrollo del proceso</t>
  </si>
  <si>
    <t>Capacitaciones del personal que interviene en lo porcesos contractuale (Comité estructura, supervisores)</t>
  </si>
  <si>
    <t>Se recibio caácitacion de compras publicas del nivel central</t>
  </si>
  <si>
    <r>
      <t>1. Inventario  fisico de inventario cierre vigencia 2023
2, Verificación fisica de inventario (Cartera) frente a bienes fisicos en los despachos judiciales ( Consejo Seccional de la Judicatura - Sala Administrativa - Auditoria Neiva, Juzgado 005 Civil Municipal de Neiva, Juzgado 005 Penal Municipal de Neiva, Área Talento Humano).</t>
    </r>
    <r>
      <rPr>
        <sz val="10"/>
        <color theme="1"/>
        <rFont val="Calibri"/>
        <family val="2"/>
        <scheme val="minor"/>
      </rPr>
      <t xml:space="preserve">
3. Depuración de imnventarios de manera personalizada  con los funcionarioas que realizan reintegros y traspasos entre mismos, (diariamente).
4</t>
    </r>
    <r>
      <rPr>
        <sz val="10"/>
        <color theme="1"/>
        <rFont val="Calibri"/>
        <family val="2"/>
        <scheme val="minor"/>
      </rPr>
      <t>. Se remite CIRCULAR DESAJNEC23-91 Relacionada con el control de elementos devolutivos por parte de los servidores judiciales (Correo electronico de fecha 31 de octubre de 2023)</t>
    </r>
  </si>
  <si>
    <t>1. Verificación fisica de inventario aleatoriamente (Kardex) frente a bienes fisicos en bodega de almacen.
2, Verificación fisica de inventario (Cartera) frente a bienes fisicos en el despacho judicial (Juzgado Promiscuo Municipal de El Pital Huila).
3. Depuración de imnventarios de manera personalizada  con los funcionarioas que realizan reintegros y traspasos entre mismos, (diariamente).
4. Se envia correo electronico en el cual se indica a los servidores judiciales sobre como proceder en caso de ocurrencia de siniestros (correo de fecha 20 de septiembre de 2023)
5. Se remite CIRCULAR DESAJNEC23-91 Relacionada con el control de elementos devolutivos por parte de los servidores judiciales (Correo electronico de fecha 04 de agosto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</si>
</sst>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8">
    <font>
      <sz val="11"/>
      <color theme="1"/>
      <name val="Calibri"/>
      <charset val="134"/>
      <scheme val="minor"/>
    </font>
    <font>
      <sz val="11"/>
      <color theme="0"/>
      <name val="Arial Narrow"/>
      <charset val="134"/>
    </font>
    <font>
      <sz val="10"/>
      <color theme="1"/>
      <name val="Calibri"/>
      <charset val="134"/>
      <scheme val="minor"/>
    </font>
    <font>
      <b/>
      <sz val="10"/>
      <color theme="1"/>
      <name val="Calibri"/>
      <charset val="134"/>
      <scheme val="minor"/>
    </font>
    <font>
      <sz val="11"/>
      <color rgb="FF00B050"/>
      <name val="Calibri"/>
      <charset val="134"/>
      <scheme val="minor"/>
    </font>
    <font>
      <b/>
      <sz val="16"/>
      <color theme="0"/>
      <name val="Arial Narrow"/>
      <charset val="134"/>
    </font>
    <font>
      <b/>
      <sz val="20"/>
      <color theme="0"/>
      <name val="Arial Narrow"/>
      <charset val="134"/>
    </font>
    <font>
      <sz val="11"/>
      <color theme="1"/>
      <name val="Arial Narrow"/>
      <charset val="134"/>
    </font>
    <font>
      <b/>
      <sz val="14"/>
      <color theme="0"/>
      <name val="Arial Narrow"/>
      <charset val="134"/>
    </font>
    <font>
      <sz val="14"/>
      <color theme="1"/>
      <name val="Arial Narrow"/>
      <charset val="134"/>
    </font>
    <font>
      <b/>
      <sz val="10"/>
      <color theme="0"/>
      <name val="Arial Narrow"/>
      <charset val="134"/>
    </font>
    <font>
      <sz val="10"/>
      <color theme="4"/>
      <name val="Calibri"/>
      <charset val="134"/>
      <scheme val="minor"/>
    </font>
    <font>
      <b/>
      <sz val="10"/>
      <color theme="2"/>
      <name val="Arial Narrow"/>
      <charset val="134"/>
    </font>
    <font>
      <b/>
      <sz val="22"/>
      <color theme="1"/>
      <name val="Arial"/>
      <charset val="134"/>
    </font>
    <font>
      <b/>
      <sz val="11"/>
      <color theme="0"/>
      <name val="Arial Narrow"/>
      <charset val="134"/>
    </font>
    <font>
      <sz val="11"/>
      <color theme="0"/>
      <name val="Calibri"/>
      <charset val="134"/>
      <scheme val="minor"/>
    </font>
    <font>
      <b/>
      <sz val="22"/>
      <color theme="0"/>
      <name val="Arial Narrow"/>
      <charset val="134"/>
    </font>
    <font>
      <sz val="11"/>
      <name val="Calibri"/>
      <charset val="134"/>
      <scheme val="minor"/>
    </font>
    <font>
      <sz val="10"/>
      <color theme="1"/>
      <name val="Roboto"/>
      <charset val="134"/>
    </font>
    <font>
      <b/>
      <sz val="20"/>
      <color rgb="FF000000"/>
      <name val="Calibri"/>
      <charset val="134"/>
    </font>
    <font>
      <b/>
      <sz val="16"/>
      <color theme="1"/>
      <name val="Calibri"/>
      <charset val="134"/>
      <scheme val="minor"/>
    </font>
    <font>
      <b/>
      <sz val="12"/>
      <color rgb="FF000000"/>
      <name val="Calibri"/>
      <charset val="134"/>
    </font>
    <font>
      <b/>
      <sz val="18"/>
      <color rgb="FF000000"/>
      <name val="Calibri"/>
      <charset val="134"/>
    </font>
    <font>
      <b/>
      <sz val="16"/>
      <color rgb="FF000000"/>
      <name val="Calibri"/>
      <charset val="134"/>
    </font>
    <font>
      <b/>
      <sz val="20"/>
      <color theme="1"/>
      <name val="Calibri"/>
      <charset val="134"/>
      <scheme val="minor"/>
    </font>
    <font>
      <sz val="12"/>
      <color theme="1"/>
      <name val="Calibri"/>
      <charset val="134"/>
      <scheme val="minor"/>
    </font>
    <font>
      <b/>
      <sz val="14"/>
      <color rgb="FF000000"/>
      <name val="Arial Narrow"/>
      <charset val="134"/>
    </font>
    <font>
      <b/>
      <sz val="12"/>
      <color rgb="FF000000"/>
      <name val="Arial Narrow"/>
      <charset val="134"/>
    </font>
    <font>
      <sz val="12"/>
      <color rgb="FF000000"/>
      <name val="Arial Narrow"/>
      <charset val="134"/>
    </font>
    <font>
      <sz val="12"/>
      <color theme="1"/>
      <name val="Arial Narrow"/>
      <charset val="134"/>
    </font>
    <font>
      <b/>
      <sz val="9"/>
      <color theme="1"/>
      <name val="Arial Narrow"/>
      <charset val="134"/>
    </font>
    <font>
      <b/>
      <sz val="26"/>
      <color theme="1"/>
      <name val="Arial"/>
      <charset val="134"/>
    </font>
    <font>
      <sz val="11"/>
      <color theme="1"/>
      <name val="Arial"/>
      <charset val="134"/>
    </font>
    <font>
      <sz val="24"/>
      <name val="Arial"/>
      <charset val="134"/>
    </font>
    <font>
      <b/>
      <sz val="24"/>
      <color rgb="FF000000"/>
      <name val="Arial"/>
      <charset val="134"/>
    </font>
    <font>
      <sz val="26"/>
      <color rgb="FF000000"/>
      <name val="Arial"/>
      <charset val="134"/>
    </font>
    <font>
      <sz val="26"/>
      <color rgb="FFFFFFFF"/>
      <name val="Arial"/>
      <charset val="134"/>
    </font>
    <font>
      <sz val="16"/>
      <color rgb="FF000000"/>
      <name val="Arial Narrow"/>
      <charset val="134"/>
    </font>
    <font>
      <sz val="26"/>
      <color theme="1"/>
      <name val="Arial"/>
      <charset val="134"/>
    </font>
    <font>
      <b/>
      <sz val="11"/>
      <color theme="1"/>
      <name val="Arial Narrow"/>
      <charset val="134"/>
    </font>
    <font>
      <sz val="16"/>
      <color rgb="FFFF0000"/>
      <name val="Arial Narrow"/>
      <charset val="134"/>
    </font>
    <font>
      <sz val="16"/>
      <color rgb="FFFF0000"/>
      <name val="Calibri"/>
      <charset val="134"/>
      <scheme val="minor"/>
    </font>
    <font>
      <sz val="11"/>
      <color rgb="FFFF0000"/>
      <name val="Calibri"/>
      <charset val="134"/>
      <scheme val="minor"/>
    </font>
    <font>
      <b/>
      <sz val="18"/>
      <color theme="1"/>
      <name val="Arial"/>
      <charset val="134"/>
    </font>
    <font>
      <sz val="18"/>
      <name val="Arial"/>
      <charset val="134"/>
    </font>
    <font>
      <b/>
      <sz val="18"/>
      <color rgb="FF000000"/>
      <name val="Arial"/>
      <charset val="134"/>
    </font>
    <font>
      <sz val="18"/>
      <color rgb="FF000000"/>
      <name val="Arial"/>
      <charset val="134"/>
    </font>
    <font>
      <sz val="18"/>
      <color rgb="FFFFFFFF"/>
      <name val="Arial"/>
      <charset val="134"/>
    </font>
    <font>
      <b/>
      <sz val="26"/>
      <color theme="1"/>
      <name val="Arial Narrow"/>
      <charset val="134"/>
    </font>
    <font>
      <b/>
      <sz val="18"/>
      <color theme="1"/>
      <name val="Arial Narrow"/>
      <charset val="134"/>
    </font>
    <font>
      <sz val="16"/>
      <color theme="1"/>
      <name val="Arial Narrow"/>
      <charset val="134"/>
    </font>
    <font>
      <b/>
      <u/>
      <sz val="11"/>
      <name val="Arial Narrow"/>
      <charset val="134"/>
    </font>
    <font>
      <b/>
      <sz val="11"/>
      <name val="Arial Narrow"/>
      <charset val="134"/>
    </font>
    <font>
      <sz val="11"/>
      <name val="Arial Narrow"/>
      <charset val="134"/>
    </font>
    <font>
      <sz val="10"/>
      <name val="Arial Narrow"/>
      <charset val="134"/>
    </font>
    <font>
      <b/>
      <sz val="10"/>
      <name val="Arial Narrow"/>
      <charset val="134"/>
    </font>
    <font>
      <b/>
      <sz val="9"/>
      <color theme="0"/>
      <name val="Arial Narrow"/>
      <charset val="134"/>
    </font>
    <font>
      <b/>
      <sz val="9"/>
      <name val="Arial Narrow"/>
      <charset val="134"/>
    </font>
    <font>
      <sz val="9"/>
      <name val="Arial Narrow"/>
      <charset val="134"/>
    </font>
    <font>
      <b/>
      <i/>
      <sz val="11"/>
      <name val="Arial"/>
      <charset val="134"/>
    </font>
    <font>
      <b/>
      <i/>
      <sz val="14"/>
      <color theme="1"/>
      <name val="Calibri"/>
      <charset val="134"/>
      <scheme val="minor"/>
    </font>
    <font>
      <b/>
      <sz val="14"/>
      <color theme="0"/>
      <name val="Calibri"/>
      <charset val="134"/>
      <scheme val="minor"/>
    </font>
    <font>
      <b/>
      <sz val="14"/>
      <color theme="1"/>
      <name val="Calibri"/>
      <charset val="134"/>
      <scheme val="minor"/>
    </font>
    <font>
      <sz val="10"/>
      <name val="Calibri"/>
      <charset val="134"/>
      <scheme val="minor"/>
    </font>
    <font>
      <sz val="11"/>
      <color rgb="FF000000"/>
      <name val="Calibri"/>
      <charset val="134"/>
      <scheme val="minor"/>
    </font>
    <font>
      <sz val="9"/>
      <name val="Arial"/>
      <charset val="134"/>
    </font>
    <font>
      <sz val="10"/>
      <color theme="1"/>
      <name val="Arial"/>
      <charset val="134"/>
    </font>
    <font>
      <sz val="10"/>
      <name val="Arial"/>
      <charset val="134"/>
    </font>
    <font>
      <sz val="9"/>
      <color indexed="8"/>
      <name val="Arial"/>
      <charset val="134"/>
    </font>
    <font>
      <sz val="10"/>
      <color theme="0"/>
      <name val="Arial"/>
      <charset val="134"/>
    </font>
    <font>
      <b/>
      <i/>
      <sz val="11"/>
      <color theme="1"/>
      <name val="Arial"/>
      <charset val="134"/>
    </font>
    <font>
      <b/>
      <sz val="11"/>
      <color theme="1"/>
      <name val="Arial"/>
      <charset val="134"/>
    </font>
    <font>
      <b/>
      <sz val="10"/>
      <color theme="1"/>
      <name val="Arial"/>
      <charset val="134"/>
    </font>
    <font>
      <b/>
      <sz val="10"/>
      <color theme="0"/>
      <name val="Arial"/>
      <charset val="134"/>
    </font>
    <font>
      <b/>
      <sz val="11"/>
      <color theme="0"/>
      <name val="Arial"/>
      <charset val="134"/>
    </font>
    <font>
      <sz val="11"/>
      <color theme="0"/>
      <name val="Arial"/>
      <charset val="134"/>
    </font>
    <font>
      <b/>
      <sz val="10"/>
      <color theme="0" tint="-4.9989318521683403E-2"/>
      <name val="Arial"/>
      <charset val="134"/>
    </font>
    <font>
      <sz val="10"/>
      <color rgb="FF000000"/>
      <name val="Arial"/>
      <charset val="134"/>
    </font>
    <font>
      <sz val="10"/>
      <color rgb="FF000000"/>
      <name val="Calibri"/>
      <charset val="134"/>
      <scheme val="minor"/>
    </font>
    <font>
      <sz val="9"/>
      <color theme="1"/>
      <name val="Arial"/>
      <charset val="134"/>
    </font>
    <font>
      <sz val="9"/>
      <color rgb="FF000000"/>
      <name val="Arial"/>
      <charset val="134"/>
    </font>
    <font>
      <b/>
      <sz val="10"/>
      <name val="Arial"/>
      <charset val="134"/>
    </font>
    <font>
      <b/>
      <i/>
      <sz val="10"/>
      <color theme="1"/>
      <name val="Calibri"/>
      <charset val="134"/>
      <scheme val="minor"/>
    </font>
    <font>
      <b/>
      <i/>
      <sz val="16"/>
      <name val="Calibri"/>
      <charset val="134"/>
      <scheme val="minor"/>
    </font>
    <font>
      <b/>
      <sz val="11"/>
      <color theme="1"/>
      <name val="Calibri"/>
      <charset val="134"/>
      <scheme val="minor"/>
    </font>
    <font>
      <b/>
      <sz val="26"/>
      <color theme="1"/>
      <name val="Calibri"/>
      <charset val="134"/>
      <scheme val="minor"/>
    </font>
    <font>
      <sz val="12"/>
      <name val="Times New Roman"/>
      <charset val="134"/>
    </font>
    <font>
      <b/>
      <sz val="12"/>
      <color theme="9" tint="-0.249977111117893"/>
      <name val="Arial Narrow"/>
      <charset val="134"/>
    </font>
    <font>
      <b/>
      <sz val="12"/>
      <name val="Arial Narrow"/>
      <charset val="134"/>
    </font>
    <font>
      <b/>
      <sz val="11"/>
      <color rgb="FF002060"/>
      <name val="Arial Narrow"/>
      <charset val="134"/>
    </font>
    <font>
      <b/>
      <sz val="9"/>
      <color theme="9" tint="-0.249977111117893"/>
      <name val="Arial Narrow"/>
      <charset val="134"/>
    </font>
    <font>
      <sz val="9"/>
      <color theme="1"/>
      <name val="Arial Narrow"/>
      <charset val="134"/>
    </font>
    <font>
      <b/>
      <sz val="10"/>
      <color rgb="FF000000"/>
      <name val="Arial"/>
      <charset val="134"/>
    </font>
    <font>
      <b/>
      <sz val="9"/>
      <color rgb="FF000000"/>
      <name val="Arial"/>
      <charset val="134"/>
    </font>
    <font>
      <b/>
      <sz val="9"/>
      <color theme="1"/>
      <name val="Arial"/>
      <charset val="134"/>
    </font>
    <font>
      <b/>
      <sz val="10"/>
      <color rgb="FF000000"/>
      <name val="Calibri"/>
      <charset val="134"/>
      <scheme val="minor"/>
    </font>
    <font>
      <sz val="11"/>
      <color theme="1"/>
      <name val="Calibri"/>
      <charset val="134"/>
      <scheme val="minor"/>
    </font>
    <font>
      <sz val="10"/>
      <color theme="1"/>
      <name val="Calibri"/>
      <family val="2"/>
      <scheme val="minor"/>
    </font>
  </fonts>
  <fills count="26">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rgb="FFD9D9D9"/>
        <bgColor indexed="64"/>
      </patternFill>
    </fill>
    <fill>
      <patternFill patternType="solid">
        <fgColor rgb="FFE26B0A"/>
        <bgColor indexed="64"/>
      </patternFill>
    </fill>
    <fill>
      <patternFill patternType="solid">
        <fgColor theme="7" tint="0.39994506668294322"/>
        <bgColor indexed="64"/>
      </patternFill>
    </fill>
    <fill>
      <patternFill patternType="solid">
        <fgColor rgb="FFFFFF00"/>
        <bgColor indexed="64"/>
      </patternFill>
    </fill>
    <fill>
      <patternFill patternType="solid">
        <fgColor rgb="FF92D050"/>
        <bgColor indexed="64"/>
      </patternFill>
    </fill>
    <fill>
      <patternFill patternType="solid">
        <fgColor rgb="FFC00000"/>
        <bgColor indexed="64"/>
      </patternFill>
    </fill>
    <fill>
      <patternFill patternType="solid">
        <fgColor theme="9" tint="0.79995117038483843"/>
        <bgColor indexed="64"/>
      </patternFill>
    </fill>
    <fill>
      <patternFill patternType="solid">
        <fgColor rgb="FFBFBFBF"/>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7" tint="0.59999389629810485"/>
        <bgColor indexed="64"/>
      </patternFill>
    </fill>
    <fill>
      <patternFill patternType="solid">
        <fgColor theme="4" tint="-0.499984740745262"/>
        <bgColor indexed="64"/>
      </patternFill>
    </fill>
    <fill>
      <patternFill patternType="solid">
        <fgColor theme="0" tint="-0.499984740745262"/>
        <bgColor indexed="64"/>
      </patternFill>
    </fill>
    <fill>
      <patternFill patternType="solid">
        <fgColor theme="4" tint="0.39994506668294322"/>
        <bgColor indexed="64"/>
      </patternFill>
    </fill>
    <fill>
      <patternFill patternType="solid">
        <fgColor theme="0" tint="-0.34998626667073579"/>
        <bgColor indexed="64"/>
      </patternFill>
    </fill>
    <fill>
      <patternFill patternType="solid">
        <fgColor rgb="FF00B0F0"/>
        <bgColor indexed="64"/>
      </patternFill>
    </fill>
    <fill>
      <patternFill patternType="solid">
        <fgColor rgb="FFFFFFFF"/>
        <bgColor rgb="FF000000"/>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medium">
        <color auto="1"/>
      </left>
      <right/>
      <top style="thick">
        <color theme="0"/>
      </top>
      <bottom style="medium">
        <color auto="1"/>
      </bottom>
      <diagonal/>
    </border>
    <border>
      <left/>
      <right/>
      <top style="thick">
        <color theme="0"/>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thin">
        <color auto="1"/>
      </right>
      <top style="dashed">
        <color theme="9" tint="-0.24994659260841701"/>
      </top>
      <bottom/>
      <diagonal/>
    </border>
    <border>
      <left/>
      <right style="thin">
        <color auto="1"/>
      </right>
      <top/>
      <bottom/>
      <diagonal/>
    </border>
    <border>
      <left/>
      <right/>
      <top/>
      <bottom style="thick">
        <color theme="0"/>
      </bottom>
      <diagonal/>
    </border>
    <border>
      <left/>
      <right style="thick">
        <color theme="0"/>
      </right>
      <top/>
      <bottom style="thick">
        <color theme="0"/>
      </bottom>
      <diagonal/>
    </border>
    <border>
      <left style="thick">
        <color theme="0"/>
      </left>
      <right style="thick">
        <color theme="0"/>
      </right>
      <top/>
      <bottom/>
      <diagonal/>
    </border>
    <border>
      <left style="thick">
        <color theme="0"/>
      </left>
      <right/>
      <top/>
      <bottom style="thick">
        <color theme="0"/>
      </bottom>
      <diagonal/>
    </border>
    <border>
      <left style="thin">
        <color auto="1"/>
      </left>
      <right style="thin">
        <color auto="1"/>
      </right>
      <top style="thin">
        <color auto="1"/>
      </top>
      <bottom/>
      <diagonal/>
    </border>
    <border>
      <left/>
      <right style="dashed">
        <color theme="9" tint="-0.24994659260841701"/>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style="dashed">
        <color theme="9" tint="-0.24994659260841701"/>
      </right>
      <top/>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medium">
        <color theme="0"/>
      </left>
      <right/>
      <top style="medium">
        <color theme="0"/>
      </top>
      <bottom/>
      <diagonal/>
    </border>
    <border>
      <left style="medium">
        <color theme="0"/>
      </left>
      <right/>
      <top/>
      <bottom/>
      <diagonal/>
    </border>
    <border>
      <left style="medium">
        <color theme="0"/>
      </left>
      <right/>
      <top/>
      <bottom style="medium">
        <color theme="0"/>
      </bottom>
      <diagonal/>
    </border>
    <border>
      <left/>
      <right/>
      <top style="medium">
        <color theme="0"/>
      </top>
      <bottom/>
      <diagonal/>
    </border>
    <border>
      <left/>
      <right style="medium">
        <color theme="0"/>
      </right>
      <top style="medium">
        <color theme="0"/>
      </top>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rgb="FF000000"/>
      </right>
      <top/>
      <bottom style="medium">
        <color rgb="FF000000"/>
      </bottom>
      <diagonal/>
    </border>
    <border>
      <left/>
      <right/>
      <top/>
      <bottom style="medium">
        <color rgb="FF000000"/>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double">
        <color auto="1"/>
      </left>
      <right/>
      <top style="double">
        <color auto="1"/>
      </top>
      <bottom/>
      <diagonal/>
    </border>
    <border>
      <left/>
      <right style="thin">
        <color theme="0"/>
      </right>
      <top style="double">
        <color auto="1"/>
      </top>
      <bottom/>
      <diagonal/>
    </border>
    <border>
      <left style="thin">
        <color theme="0"/>
      </left>
      <right/>
      <top style="double">
        <color auto="1"/>
      </top>
      <bottom style="thin">
        <color auto="1"/>
      </bottom>
      <diagonal/>
    </border>
    <border>
      <left/>
      <right style="double">
        <color auto="1"/>
      </right>
      <top style="double">
        <color auto="1"/>
      </top>
      <bottom style="thin">
        <color auto="1"/>
      </bottom>
      <diagonal/>
    </border>
    <border>
      <left style="double">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right style="double">
        <color auto="1"/>
      </right>
      <top style="thin">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hair">
        <color auto="1"/>
      </bottom>
      <diagonal/>
    </border>
    <border>
      <left/>
      <right style="hair">
        <color auto="1"/>
      </right>
      <top style="hair">
        <color auto="1"/>
      </top>
      <bottom style="hair">
        <color auto="1"/>
      </bottom>
      <diagonal/>
    </border>
    <border>
      <left style="double">
        <color auto="1"/>
      </left>
      <right/>
      <top style="hair">
        <color auto="1"/>
      </top>
      <bottom style="double">
        <color auto="1"/>
      </bottom>
      <diagonal/>
    </border>
    <border>
      <left/>
      <right style="hair">
        <color auto="1"/>
      </right>
      <top style="hair">
        <color auto="1"/>
      </top>
      <bottom style="double">
        <color auto="1"/>
      </bottom>
      <diagonal/>
    </border>
    <border>
      <left style="hair">
        <color auto="1"/>
      </left>
      <right/>
      <top style="hair">
        <color auto="1"/>
      </top>
      <bottom style="double">
        <color auto="1"/>
      </bottom>
      <diagonal/>
    </border>
    <border>
      <left/>
      <right style="double">
        <color auto="1"/>
      </right>
      <top style="hair">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96" fillId="0" borderId="0"/>
    <xf numFmtId="0" fontId="67" fillId="0" borderId="0"/>
    <xf numFmtId="0" fontId="86" fillId="0" borderId="0"/>
  </cellStyleXfs>
  <cellXfs count="535">
    <xf numFmtId="0" fontId="0" fillId="0" borderId="0" xfId="0"/>
    <xf numFmtId="0" fontId="1" fillId="0" borderId="0" xfId="0" applyFont="1"/>
    <xf numFmtId="0" fontId="2" fillId="0" borderId="0" xfId="0" applyFont="1" applyAlignment="1" applyProtection="1">
      <alignment vertical="center"/>
      <protection locked="0"/>
    </xf>
    <xf numFmtId="0" fontId="3" fillId="0" borderId="0" xfId="0" applyFont="1" applyAlignment="1" applyProtection="1">
      <alignment horizontal="center" vertical="center"/>
      <protection locked="0"/>
    </xf>
    <xf numFmtId="0" fontId="4" fillId="0" borderId="0" xfId="0" applyFont="1"/>
    <xf numFmtId="0" fontId="2" fillId="0" borderId="0" xfId="0" applyFont="1"/>
    <xf numFmtId="0" fontId="0" fillId="0" borderId="0" xfId="0" applyAlignment="1">
      <alignment wrapText="1"/>
    </xf>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0" fillId="2" borderId="0" xfId="0" applyFill="1"/>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7" fillId="2" borderId="0" xfId="0" applyFont="1" applyFill="1" applyAlignment="1">
      <alignment horizontal="center" vertical="center"/>
    </xf>
    <xf numFmtId="0" fontId="7" fillId="2" borderId="0" xfId="0" applyFont="1" applyFill="1" applyAlignment="1">
      <alignment horizontal="left" vertical="center"/>
    </xf>
    <xf numFmtId="0" fontId="8" fillId="3" borderId="5" xfId="0" applyFont="1" applyFill="1" applyBorder="1" applyAlignment="1">
      <alignment horizontal="left" vertical="center"/>
    </xf>
    <xf numFmtId="0" fontId="8" fillId="3" borderId="6" xfId="0" applyFont="1" applyFill="1" applyBorder="1" applyAlignment="1">
      <alignment horizontal="left" vertical="center"/>
    </xf>
    <xf numFmtId="0" fontId="10" fillId="3" borderId="11" xfId="0" applyFont="1" applyFill="1" applyBorder="1" applyAlignment="1">
      <alignment horizontal="center" vertical="center"/>
    </xf>
    <xf numFmtId="0" fontId="10" fillId="3" borderId="11" xfId="0" applyFont="1" applyFill="1" applyBorder="1" applyAlignment="1" applyProtection="1">
      <alignment vertical="center" wrapText="1"/>
      <protection locked="0"/>
    </xf>
    <xf numFmtId="0" fontId="10" fillId="3" borderId="11" xfId="0" applyFont="1" applyFill="1" applyBorder="1" applyAlignment="1" applyProtection="1">
      <alignment vertical="center"/>
      <protection locked="0"/>
    </xf>
    <xf numFmtId="0" fontId="10" fillId="3" borderId="11" xfId="0" applyFont="1" applyFill="1" applyBorder="1" applyAlignment="1">
      <alignment horizontal="center" vertical="center" wrapText="1"/>
    </xf>
    <xf numFmtId="0" fontId="10" fillId="3" borderId="11" xfId="0" applyFont="1" applyFill="1" applyBorder="1" applyAlignment="1" applyProtection="1">
      <alignment horizontal="center" vertical="center" wrapText="1"/>
      <protection locked="0"/>
    </xf>
    <xf numFmtId="0" fontId="10" fillId="4" borderId="11" xfId="0" applyFont="1" applyFill="1" applyBorder="1" applyAlignment="1" applyProtection="1">
      <alignment horizontal="center" vertical="center" textRotation="90"/>
      <protection locked="0"/>
    </xf>
    <xf numFmtId="0" fontId="7" fillId="2" borderId="0" xfId="0" applyFont="1" applyFill="1"/>
    <xf numFmtId="0" fontId="12" fillId="3" borderId="11" xfId="0" applyFont="1" applyFill="1" applyBorder="1" applyAlignment="1">
      <alignment horizontal="center" vertical="center" wrapText="1"/>
    </xf>
    <xf numFmtId="0" fontId="13" fillId="2" borderId="23" xfId="0" applyFont="1" applyFill="1" applyBorder="1" applyAlignment="1">
      <alignment horizontal="center" vertical="center"/>
    </xf>
    <xf numFmtId="0" fontId="1" fillId="2" borderId="0" xfId="0" applyFont="1" applyFill="1"/>
    <xf numFmtId="0" fontId="2" fillId="2" borderId="0" xfId="0" applyFont="1" applyFill="1" applyAlignment="1" applyProtection="1">
      <alignment vertical="center"/>
      <protection locked="0"/>
    </xf>
    <xf numFmtId="0" fontId="3" fillId="2" borderId="0" xfId="0" applyFont="1" applyFill="1" applyAlignment="1" applyProtection="1">
      <alignment horizontal="center" vertical="center"/>
      <protection locked="0"/>
    </xf>
    <xf numFmtId="0" fontId="4" fillId="5" borderId="0" xfId="0" applyFont="1" applyFill="1"/>
    <xf numFmtId="0" fontId="4" fillId="2" borderId="0" xfId="0" applyFont="1" applyFill="1"/>
    <xf numFmtId="0" fontId="2" fillId="2" borderId="0" xfId="0" applyFont="1" applyFill="1"/>
    <xf numFmtId="0" fontId="9" fillId="2" borderId="23" xfId="0" applyFont="1" applyFill="1" applyBorder="1" applyAlignment="1" applyProtection="1">
      <alignment horizontal="left" vertical="center"/>
      <protection locked="0"/>
    </xf>
    <xf numFmtId="0" fontId="9" fillId="2" borderId="23" xfId="0" applyFont="1" applyFill="1" applyBorder="1" applyAlignment="1" applyProtection="1">
      <alignment horizontal="left" vertical="center" wrapText="1"/>
      <protection locked="0"/>
    </xf>
    <xf numFmtId="0" fontId="10" fillId="3" borderId="21" xfId="0" applyFont="1" applyFill="1" applyBorder="1" applyAlignment="1">
      <alignment horizontal="center" vertical="center"/>
    </xf>
    <xf numFmtId="0" fontId="13" fillId="2" borderId="31" xfId="0" applyFont="1" applyFill="1" applyBorder="1" applyAlignment="1">
      <alignment horizontal="center" vertical="center"/>
    </xf>
    <xf numFmtId="0" fontId="15" fillId="2" borderId="0" xfId="0" applyFont="1" applyFill="1"/>
    <xf numFmtId="0" fontId="15" fillId="0" borderId="0" xfId="0" applyFont="1"/>
    <xf numFmtId="0" fontId="16" fillId="3" borderId="2" xfId="0" applyFont="1" applyFill="1" applyBorder="1" applyAlignment="1">
      <alignment horizontal="center" vertical="center"/>
    </xf>
    <xf numFmtId="0" fontId="5" fillId="2" borderId="0" xfId="0" applyFont="1" applyFill="1" applyAlignment="1">
      <alignment horizontal="center" vertical="center"/>
    </xf>
    <xf numFmtId="0" fontId="16" fillId="3" borderId="0" xfId="0" applyFont="1" applyFill="1" applyAlignment="1">
      <alignment horizontal="center" vertical="center"/>
    </xf>
    <xf numFmtId="0" fontId="8" fillId="3" borderId="4" xfId="0" applyFont="1" applyFill="1" applyBorder="1" applyAlignment="1">
      <alignment horizontal="left" vertical="center"/>
    </xf>
    <xf numFmtId="0" fontId="14" fillId="3" borderId="5" xfId="0" applyFont="1" applyFill="1" applyBorder="1" applyAlignment="1">
      <alignment horizontal="center" vertical="center"/>
    </xf>
    <xf numFmtId="0" fontId="14" fillId="3" borderId="6"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32" xfId="0" applyFont="1" applyFill="1" applyBorder="1" applyAlignment="1">
      <alignment horizontal="center" vertical="center"/>
    </xf>
    <xf numFmtId="0" fontId="14" fillId="3" borderId="33" xfId="0" applyFont="1" applyFill="1" applyBorder="1" applyAlignment="1">
      <alignment horizontal="center" vertical="center"/>
    </xf>
    <xf numFmtId="0" fontId="14" fillId="3" borderId="35" xfId="0" applyFont="1" applyFill="1" applyBorder="1" applyAlignment="1">
      <alignment horizontal="center" vertical="center" wrapText="1"/>
    </xf>
    <xf numFmtId="0" fontId="14" fillId="3" borderId="33" xfId="0" applyFont="1" applyFill="1" applyBorder="1" applyAlignment="1">
      <alignment horizontal="center" vertical="center" wrapText="1"/>
    </xf>
    <xf numFmtId="0" fontId="14" fillId="3" borderId="36" xfId="0" applyFont="1" applyFill="1" applyBorder="1" applyAlignment="1">
      <alignment horizontal="center" vertical="center" textRotation="1"/>
    </xf>
    <xf numFmtId="0" fontId="14" fillId="3" borderId="36" xfId="0" applyFont="1" applyFill="1" applyBorder="1" applyAlignment="1">
      <alignment horizontal="center" vertical="center"/>
    </xf>
    <xf numFmtId="0" fontId="14" fillId="3" borderId="36" xfId="0" applyFont="1" applyFill="1" applyBorder="1" applyAlignment="1">
      <alignment horizontal="center" vertical="center" wrapText="1"/>
    </xf>
    <xf numFmtId="0" fontId="0" fillId="0" borderId="23" xfId="0" applyBorder="1" applyAlignment="1">
      <alignment horizontal="center" vertical="center" wrapText="1"/>
    </xf>
    <xf numFmtId="0" fontId="0" fillId="2" borderId="23" xfId="0" applyFill="1" applyBorder="1" applyAlignment="1">
      <alignment horizontal="center" vertical="center" wrapText="1"/>
    </xf>
    <xf numFmtId="0" fontId="17" fillId="2" borderId="23" xfId="0" applyFont="1" applyFill="1" applyBorder="1" applyAlignment="1">
      <alignment horizontal="center" vertical="center" wrapText="1"/>
    </xf>
    <xf numFmtId="0" fontId="17" fillId="0" borderId="23" xfId="0" applyFont="1" applyBorder="1" applyAlignment="1">
      <alignment horizontal="center" vertical="center" wrapText="1"/>
    </xf>
    <xf numFmtId="0" fontId="14" fillId="3" borderId="3" xfId="0" applyFont="1" applyFill="1" applyBorder="1" applyAlignment="1">
      <alignment horizontal="center" vertical="center"/>
    </xf>
    <xf numFmtId="0" fontId="14" fillId="3" borderId="37" xfId="0" applyFont="1" applyFill="1" applyBorder="1" applyAlignment="1">
      <alignment horizontal="center" vertical="center"/>
    </xf>
    <xf numFmtId="0" fontId="14" fillId="3" borderId="33" xfId="0" applyFont="1" applyFill="1" applyBorder="1" applyAlignment="1">
      <alignment horizontal="center" vertical="center" textRotation="90" wrapText="1"/>
    </xf>
    <xf numFmtId="0" fontId="14" fillId="3" borderId="34" xfId="0" applyFont="1" applyFill="1" applyBorder="1" applyAlignment="1">
      <alignment horizontal="center" vertical="center" wrapText="1"/>
    </xf>
    <xf numFmtId="0" fontId="14" fillId="3" borderId="36" xfId="0" applyFont="1" applyFill="1" applyBorder="1" applyAlignment="1">
      <alignment horizontal="center" vertical="center" textRotation="90" wrapText="1"/>
    </xf>
    <xf numFmtId="0" fontId="18" fillId="0" borderId="23" xfId="0" applyFont="1" applyBorder="1" applyAlignment="1">
      <alignment horizontal="center" vertical="center" wrapText="1"/>
    </xf>
    <xf numFmtId="9" fontId="0" fillId="0" borderId="23" xfId="0" applyNumberFormat="1" applyBorder="1" applyAlignment="1">
      <alignment horizontal="center" vertical="center" wrapText="1"/>
    </xf>
    <xf numFmtId="0" fontId="17" fillId="2" borderId="23" xfId="0" applyFont="1" applyFill="1" applyBorder="1" applyAlignment="1" applyProtection="1">
      <alignment horizontal="left" vertical="center" wrapText="1"/>
      <protection locked="0"/>
    </xf>
    <xf numFmtId="0" fontId="17" fillId="2" borderId="23" xfId="0" applyFont="1" applyFill="1" applyBorder="1" applyAlignment="1" applyProtection="1">
      <alignment horizontal="left" vertical="top" wrapText="1"/>
      <protection locked="0"/>
    </xf>
    <xf numFmtId="0" fontId="17" fillId="0" borderId="23" xfId="0" applyFont="1" applyBorder="1" applyAlignment="1" applyProtection="1">
      <alignment horizontal="left" vertical="center" wrapText="1"/>
      <protection locked="0"/>
    </xf>
    <xf numFmtId="0" fontId="0" fillId="0" borderId="23" xfId="0" applyBorder="1" applyAlignment="1">
      <alignment horizontal="center" vertical="center"/>
    </xf>
    <xf numFmtId="0" fontId="14" fillId="3" borderId="34" xfId="0" applyFont="1" applyFill="1" applyBorder="1" applyAlignment="1">
      <alignment horizontal="center" vertical="center" textRotation="90" wrapText="1"/>
    </xf>
    <xf numFmtId="0" fontId="14" fillId="3" borderId="33" xfId="0" applyFont="1" applyFill="1" applyBorder="1" applyAlignment="1">
      <alignment horizontal="center" vertical="center" textRotation="90"/>
    </xf>
    <xf numFmtId="0" fontId="14" fillId="3" borderId="38" xfId="0" applyFont="1" applyFill="1" applyBorder="1" applyAlignment="1">
      <alignment horizontal="center" vertical="center"/>
    </xf>
    <xf numFmtId="0" fontId="14" fillId="3" borderId="5" xfId="0" applyFont="1" applyFill="1" applyBorder="1" applyAlignment="1">
      <alignment horizontal="center" vertical="center" wrapText="1"/>
    </xf>
    <xf numFmtId="0" fontId="14" fillId="3" borderId="1" xfId="0" applyFont="1" applyFill="1" applyBorder="1" applyAlignment="1">
      <alignment horizontal="center" vertical="center" wrapText="1"/>
    </xf>
    <xf numFmtId="17" fontId="0" fillId="0" borderId="23" xfId="0" applyNumberFormat="1" applyBorder="1" applyAlignment="1">
      <alignment horizontal="center" vertical="center" wrapText="1"/>
    </xf>
    <xf numFmtId="0" fontId="14" fillId="2" borderId="0" xfId="0" applyFont="1" applyFill="1" applyAlignment="1">
      <alignment horizontal="center" vertical="center"/>
    </xf>
    <xf numFmtId="0" fontId="0" fillId="6" borderId="0" xfId="0" applyFill="1"/>
    <xf numFmtId="0" fontId="0" fillId="6" borderId="0" xfId="0" applyFill="1" applyAlignment="1">
      <alignment horizontal="center"/>
    </xf>
    <xf numFmtId="0" fontId="0" fillId="0" borderId="0" xfId="0" applyAlignment="1">
      <alignment horizontal="left" wrapText="1"/>
    </xf>
    <xf numFmtId="0" fontId="0" fillId="0" borderId="0" xfId="0" applyAlignment="1">
      <alignment vertical="center" wrapText="1"/>
    </xf>
    <xf numFmtId="0" fontId="0" fillId="0" borderId="0" xfId="0" applyAlignment="1">
      <alignment vertical="top" wrapText="1"/>
    </xf>
    <xf numFmtId="0" fontId="0" fillId="0" borderId="23"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xf>
    <xf numFmtId="9" fontId="0" fillId="0" borderId="0" xfId="0" applyNumberFormat="1" applyAlignment="1">
      <alignment horizontal="center"/>
    </xf>
    <xf numFmtId="9" fontId="0" fillId="0" borderId="0" xfId="0" applyNumberFormat="1"/>
    <xf numFmtId="0" fontId="21" fillId="8" borderId="40" xfId="0" applyFont="1" applyFill="1" applyBorder="1" applyAlignment="1" applyProtection="1">
      <alignment horizontal="center" vertical="center" wrapText="1" readingOrder="1"/>
      <protection hidden="1"/>
    </xf>
    <xf numFmtId="0" fontId="21" fillId="8" borderId="41" xfId="0" applyFont="1" applyFill="1" applyBorder="1" applyAlignment="1" applyProtection="1">
      <alignment horizontal="center" vertical="center" wrapText="1" readingOrder="1"/>
      <protection hidden="1"/>
    </xf>
    <xf numFmtId="0" fontId="21" fillId="8" borderId="45" xfId="0" applyFont="1" applyFill="1" applyBorder="1" applyAlignment="1" applyProtection="1">
      <alignment horizontal="center" vertical="center" wrapText="1" readingOrder="1"/>
      <protection hidden="1"/>
    </xf>
    <xf numFmtId="0" fontId="21" fillId="8" borderId="42" xfId="0" applyFont="1" applyFill="1" applyBorder="1" applyAlignment="1" applyProtection="1">
      <alignment horizontal="center" vertical="center" wrapText="1" readingOrder="1"/>
      <protection hidden="1"/>
    </xf>
    <xf numFmtId="0" fontId="21" fillId="8" borderId="0" xfId="0" applyFont="1" applyFill="1" applyAlignment="1" applyProtection="1">
      <alignment horizontal="center" vertical="center" wrapText="1" readingOrder="1"/>
      <protection hidden="1"/>
    </xf>
    <xf numFmtId="0" fontId="21" fillId="8" borderId="39" xfId="0" applyFont="1" applyFill="1" applyBorder="1" applyAlignment="1" applyProtection="1">
      <alignment horizontal="center" vertical="center" wrapText="1" readingOrder="1"/>
      <protection hidden="1"/>
    </xf>
    <xf numFmtId="0" fontId="21" fillId="8" borderId="43" xfId="0" applyFont="1" applyFill="1" applyBorder="1" applyAlignment="1" applyProtection="1">
      <alignment horizontal="center" vertical="center" wrapText="1" readingOrder="1"/>
      <protection hidden="1"/>
    </xf>
    <xf numFmtId="0" fontId="21" fillId="8" borderId="44" xfId="0" applyFont="1" applyFill="1" applyBorder="1" applyAlignment="1" applyProtection="1">
      <alignment horizontal="center" vertical="center" wrapText="1" readingOrder="1"/>
      <protection hidden="1"/>
    </xf>
    <xf numFmtId="0" fontId="21" fillId="8" borderId="46" xfId="0" applyFont="1" applyFill="1" applyBorder="1" applyAlignment="1" applyProtection="1">
      <alignment horizontal="center" vertical="center" wrapText="1" readingOrder="1"/>
      <protection hidden="1"/>
    </xf>
    <xf numFmtId="0" fontId="21" fillId="9" borderId="40" xfId="0" applyFont="1" applyFill="1" applyBorder="1" applyAlignment="1" applyProtection="1">
      <alignment horizontal="center" wrapText="1" readingOrder="1"/>
      <protection hidden="1"/>
    </xf>
    <xf numFmtId="0" fontId="21" fillId="9" borderId="41" xfId="0" applyFont="1" applyFill="1" applyBorder="1" applyAlignment="1" applyProtection="1">
      <alignment horizontal="center" wrapText="1" readingOrder="1"/>
      <protection hidden="1"/>
    </xf>
    <xf numFmtId="0" fontId="21" fillId="9" borderId="45" xfId="0" applyFont="1" applyFill="1" applyBorder="1" applyAlignment="1" applyProtection="1">
      <alignment horizontal="center" wrapText="1" readingOrder="1"/>
      <protection hidden="1"/>
    </xf>
    <xf numFmtId="0" fontId="21" fillId="9" borderId="42" xfId="0" applyFont="1" applyFill="1" applyBorder="1" applyAlignment="1" applyProtection="1">
      <alignment horizontal="center" wrapText="1" readingOrder="1"/>
      <protection hidden="1"/>
    </xf>
    <xf numFmtId="0" fontId="21" fillId="9" borderId="0" xfId="0" applyFont="1" applyFill="1" applyAlignment="1" applyProtection="1">
      <alignment horizontal="center" wrapText="1" readingOrder="1"/>
      <protection hidden="1"/>
    </xf>
    <xf numFmtId="0" fontId="21" fillId="9" borderId="39" xfId="0" applyFont="1" applyFill="1" applyBorder="1" applyAlignment="1" applyProtection="1">
      <alignment horizontal="center" wrapText="1" readingOrder="1"/>
      <protection hidden="1"/>
    </xf>
    <xf numFmtId="0" fontId="21" fillId="9" borderId="43" xfId="0" applyFont="1" applyFill="1" applyBorder="1" applyAlignment="1" applyProtection="1">
      <alignment horizontal="center" wrapText="1" readingOrder="1"/>
      <protection hidden="1"/>
    </xf>
    <xf numFmtId="0" fontId="21" fillId="9" borderId="44" xfId="0" applyFont="1" applyFill="1" applyBorder="1" applyAlignment="1" applyProtection="1">
      <alignment horizontal="center" wrapText="1" readingOrder="1"/>
      <protection hidden="1"/>
    </xf>
    <xf numFmtId="0" fontId="21" fillId="9" borderId="46" xfId="0" applyFont="1" applyFill="1" applyBorder="1" applyAlignment="1" applyProtection="1">
      <alignment horizontal="center" wrapText="1" readingOrder="1"/>
      <protection hidden="1"/>
    </xf>
    <xf numFmtId="0" fontId="21" fillId="10" borderId="42" xfId="0" applyFont="1" applyFill="1" applyBorder="1" applyAlignment="1" applyProtection="1">
      <alignment horizontal="center" wrapText="1" readingOrder="1"/>
      <protection hidden="1"/>
    </xf>
    <xf numFmtId="0" fontId="21" fillId="10" borderId="0" xfId="0" applyFont="1" applyFill="1" applyAlignment="1" applyProtection="1">
      <alignment horizontal="center" wrapText="1" readingOrder="1"/>
      <protection hidden="1"/>
    </xf>
    <xf numFmtId="0" fontId="21" fillId="10" borderId="39" xfId="0" applyFont="1" applyFill="1" applyBorder="1" applyAlignment="1" applyProtection="1">
      <alignment horizontal="center" wrapText="1" readingOrder="1"/>
      <protection hidden="1"/>
    </xf>
    <xf numFmtId="0" fontId="21" fillId="11" borderId="40" xfId="0" applyFont="1" applyFill="1" applyBorder="1" applyAlignment="1" applyProtection="1">
      <alignment horizontal="center" wrapText="1" readingOrder="1"/>
      <protection hidden="1"/>
    </xf>
    <xf numFmtId="0" fontId="21" fillId="11" borderId="41" xfId="0" applyFont="1" applyFill="1" applyBorder="1" applyAlignment="1" applyProtection="1">
      <alignment horizontal="center" wrapText="1" readingOrder="1"/>
      <protection hidden="1"/>
    </xf>
    <xf numFmtId="0" fontId="21" fillId="11" borderId="45" xfId="0" applyFont="1" applyFill="1" applyBorder="1" applyAlignment="1" applyProtection="1">
      <alignment horizontal="center" wrapText="1" readingOrder="1"/>
      <protection hidden="1"/>
    </xf>
    <xf numFmtId="0" fontId="21" fillId="11" borderId="42" xfId="0" applyFont="1" applyFill="1" applyBorder="1" applyAlignment="1" applyProtection="1">
      <alignment horizontal="center" wrapText="1" readingOrder="1"/>
      <protection hidden="1"/>
    </xf>
    <xf numFmtId="0" fontId="21" fillId="11" borderId="0" xfId="0" applyFont="1" applyFill="1" applyAlignment="1" applyProtection="1">
      <alignment horizontal="center" wrapText="1" readingOrder="1"/>
      <protection hidden="1"/>
    </xf>
    <xf numFmtId="0" fontId="21" fillId="11" borderId="39" xfId="0" applyFont="1" applyFill="1" applyBorder="1" applyAlignment="1" applyProtection="1">
      <alignment horizontal="center" wrapText="1" readingOrder="1"/>
      <protection hidden="1"/>
    </xf>
    <xf numFmtId="0" fontId="21" fillId="11" borderId="43" xfId="0" applyFont="1" applyFill="1" applyBorder="1" applyAlignment="1" applyProtection="1">
      <alignment horizontal="center" wrapText="1" readingOrder="1"/>
      <protection hidden="1"/>
    </xf>
    <xf numFmtId="0" fontId="21" fillId="11" borderId="44" xfId="0" applyFont="1" applyFill="1" applyBorder="1" applyAlignment="1" applyProtection="1">
      <alignment horizontal="center" wrapText="1" readingOrder="1"/>
      <protection hidden="1"/>
    </xf>
    <xf numFmtId="0" fontId="21" fillId="11" borderId="46" xfId="0" applyFont="1" applyFill="1" applyBorder="1" applyAlignment="1" applyProtection="1">
      <alignment horizontal="center" wrapText="1" readingOrder="1"/>
      <protection hidden="1"/>
    </xf>
    <xf numFmtId="0" fontId="21" fillId="10" borderId="41" xfId="0" applyFont="1" applyFill="1" applyBorder="1" applyAlignment="1" applyProtection="1">
      <alignment horizontal="center" wrapText="1" readingOrder="1"/>
      <protection hidden="1"/>
    </xf>
    <xf numFmtId="0" fontId="21" fillId="10" borderId="45" xfId="0" applyFont="1" applyFill="1" applyBorder="1" applyAlignment="1" applyProtection="1">
      <alignment horizontal="center" wrapText="1" readingOrder="1"/>
      <protection hidden="1"/>
    </xf>
    <xf numFmtId="0" fontId="21" fillId="10" borderId="44" xfId="0" applyFont="1" applyFill="1" applyBorder="1" applyAlignment="1" applyProtection="1">
      <alignment horizontal="center" wrapText="1" readingOrder="1"/>
      <protection hidden="1"/>
    </xf>
    <xf numFmtId="0" fontId="21" fillId="10" borderId="46" xfId="0" applyFont="1" applyFill="1" applyBorder="1" applyAlignment="1" applyProtection="1">
      <alignment horizontal="center" wrapText="1" readingOrder="1"/>
      <protection hidden="1"/>
    </xf>
    <xf numFmtId="0" fontId="21" fillId="10" borderId="43" xfId="0" applyFont="1" applyFill="1" applyBorder="1" applyAlignment="1" applyProtection="1">
      <alignment horizontal="center" wrapText="1" readingOrder="1"/>
      <protection hidden="1"/>
    </xf>
    <xf numFmtId="0" fontId="22" fillId="9" borderId="41" xfId="0" applyFont="1" applyFill="1" applyBorder="1" applyAlignment="1" applyProtection="1">
      <alignment horizontal="center" wrapText="1" readingOrder="1"/>
      <protection hidden="1"/>
    </xf>
    <xf numFmtId="0" fontId="21" fillId="12" borderId="40" xfId="0" applyFont="1" applyFill="1" applyBorder="1" applyAlignment="1" applyProtection="1">
      <alignment horizontal="center" wrapText="1" readingOrder="1"/>
      <protection hidden="1"/>
    </xf>
    <xf numFmtId="0" fontId="21" fillId="12" borderId="41" xfId="0" applyFont="1" applyFill="1" applyBorder="1" applyAlignment="1" applyProtection="1">
      <alignment horizontal="center" wrapText="1" readingOrder="1"/>
      <protection hidden="1"/>
    </xf>
    <xf numFmtId="0" fontId="21" fillId="12" borderId="42"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43" xfId="0" applyFont="1" applyFill="1" applyBorder="1" applyAlignment="1" applyProtection="1">
      <alignment horizontal="center" wrapText="1" readingOrder="1"/>
      <protection hidden="1"/>
    </xf>
    <xf numFmtId="0" fontId="21" fillId="12" borderId="44" xfId="0" applyFont="1" applyFill="1" applyBorder="1" applyAlignment="1" applyProtection="1">
      <alignment horizontal="center" wrapText="1" readingOrder="1"/>
      <protection hidden="1"/>
    </xf>
    <xf numFmtId="0" fontId="25" fillId="2" borderId="0" xfId="0" applyFont="1" applyFill="1"/>
    <xf numFmtId="0" fontId="27" fillId="13" borderId="64" xfId="0" applyFont="1" applyFill="1" applyBorder="1" applyAlignment="1">
      <alignment horizontal="center" vertical="center" wrapText="1" readingOrder="1"/>
    </xf>
    <xf numFmtId="0" fontId="27" fillId="13" borderId="65" xfId="0" applyFont="1" applyFill="1" applyBorder="1" applyAlignment="1">
      <alignment horizontal="center" vertical="center" wrapText="1" readingOrder="1"/>
    </xf>
    <xf numFmtId="0" fontId="27" fillId="2" borderId="67" xfId="0" applyFont="1" applyFill="1" applyBorder="1" applyAlignment="1">
      <alignment horizontal="center" vertical="center" wrapText="1" readingOrder="1"/>
    </xf>
    <xf numFmtId="0" fontId="28" fillId="2" borderId="67" xfId="0" applyFont="1" applyFill="1" applyBorder="1" applyAlignment="1">
      <alignment horizontal="justify" vertical="center" wrapText="1" readingOrder="1"/>
    </xf>
    <xf numFmtId="9" fontId="27" fillId="2" borderId="68" xfId="0" applyNumberFormat="1" applyFont="1" applyFill="1" applyBorder="1" applyAlignment="1">
      <alignment horizontal="center" vertical="center" wrapText="1" readingOrder="1"/>
    </xf>
    <xf numFmtId="0" fontId="27" fillId="2" borderId="23" xfId="0" applyFont="1" applyFill="1" applyBorder="1" applyAlignment="1">
      <alignment horizontal="center" vertical="center" wrapText="1" readingOrder="1"/>
    </xf>
    <xf numFmtId="0" fontId="28" fillId="2" borderId="23" xfId="0" applyFont="1" applyFill="1" applyBorder="1" applyAlignment="1">
      <alignment horizontal="justify" vertical="center" wrapText="1" readingOrder="1"/>
    </xf>
    <xf numFmtId="9" fontId="27" fillId="2" borderId="70" xfId="0" applyNumberFormat="1" applyFont="1" applyFill="1" applyBorder="1" applyAlignment="1">
      <alignment horizontal="center" vertical="center" wrapText="1" readingOrder="1"/>
    </xf>
    <xf numFmtId="9" fontId="2" fillId="2" borderId="0" xfId="0" applyNumberFormat="1" applyFont="1" applyFill="1"/>
    <xf numFmtId="0" fontId="28" fillId="2" borderId="70" xfId="0" applyFont="1" applyFill="1" applyBorder="1" applyAlignment="1">
      <alignment horizontal="center" vertical="center" wrapText="1" readingOrder="1"/>
    </xf>
    <xf numFmtId="0" fontId="27" fillId="2" borderId="24" xfId="0" applyFont="1" applyFill="1" applyBorder="1" applyAlignment="1">
      <alignment horizontal="center" vertical="center" wrapText="1" readingOrder="1"/>
    </xf>
    <xf numFmtId="0" fontId="28" fillId="2" borderId="24" xfId="0" applyFont="1" applyFill="1" applyBorder="1" applyAlignment="1">
      <alignment horizontal="justify" vertical="center" wrapText="1" readingOrder="1"/>
    </xf>
    <xf numFmtId="0" fontId="28" fillId="2" borderId="72" xfId="0" applyFont="1" applyFill="1" applyBorder="1" applyAlignment="1">
      <alignment horizontal="center" vertical="center" wrapText="1" readingOrder="1"/>
    </xf>
    <xf numFmtId="0" fontId="30" fillId="2" borderId="0" xfId="0" applyFont="1" applyFill="1"/>
    <xf numFmtId="0" fontId="2" fillId="2" borderId="23" xfId="0" applyFont="1" applyFill="1" applyBorder="1"/>
    <xf numFmtId="0" fontId="27" fillId="6" borderId="23" xfId="0" applyFont="1" applyFill="1" applyBorder="1" applyAlignment="1">
      <alignment horizontal="center" vertical="center" wrapText="1" readingOrder="1"/>
    </xf>
    <xf numFmtId="0" fontId="27" fillId="6" borderId="67" xfId="0" applyFont="1" applyFill="1" applyBorder="1" applyAlignment="1">
      <alignment horizontal="center" vertical="center" wrapText="1" readingOrder="1"/>
    </xf>
    <xf numFmtId="9" fontId="2" fillId="2" borderId="23" xfId="0" applyNumberFormat="1" applyFont="1" applyFill="1" applyBorder="1"/>
    <xf numFmtId="9" fontId="0" fillId="2" borderId="0" xfId="0" applyNumberFormat="1" applyFill="1"/>
    <xf numFmtId="0" fontId="32" fillId="2" borderId="0" xfId="0" applyFont="1" applyFill="1"/>
    <xf numFmtId="0" fontId="33" fillId="2" borderId="0" xfId="0" applyFont="1" applyFill="1" applyAlignment="1">
      <alignment horizontal="center" vertical="center" wrapText="1"/>
    </xf>
    <xf numFmtId="0" fontId="34" fillId="14" borderId="0" xfId="0" applyFont="1" applyFill="1" applyAlignment="1">
      <alignment horizontal="center" vertical="center" wrapText="1" readingOrder="1"/>
    </xf>
    <xf numFmtId="0" fontId="35" fillId="11" borderId="73" xfId="0" applyFont="1" applyFill="1" applyBorder="1" applyAlignment="1">
      <alignment horizontal="center" vertical="center" wrapText="1" readingOrder="1"/>
    </xf>
    <xf numFmtId="0" fontId="35" fillId="0" borderId="73" xfId="0" applyFont="1" applyBorder="1" applyAlignment="1">
      <alignment horizontal="center" vertical="center" wrapText="1" readingOrder="1"/>
    </xf>
    <xf numFmtId="0" fontId="35" fillId="0" borderId="73" xfId="0" applyFont="1" applyBorder="1" applyAlignment="1">
      <alignment horizontal="justify" vertical="center" wrapText="1" readingOrder="1"/>
    </xf>
    <xf numFmtId="9" fontId="35" fillId="0" borderId="74" xfId="0" applyNumberFormat="1" applyFont="1" applyBorder="1" applyAlignment="1">
      <alignment horizontal="justify" vertical="center" wrapText="1" readingOrder="1"/>
    </xf>
    <xf numFmtId="0" fontId="35" fillId="15" borderId="74" xfId="0" applyFont="1" applyFill="1" applyBorder="1" applyAlignment="1">
      <alignment horizontal="center" vertical="center" wrapText="1" readingOrder="1"/>
    </xf>
    <xf numFmtId="0" fontId="35" fillId="0" borderId="74" xfId="0" applyFont="1" applyBorder="1" applyAlignment="1">
      <alignment horizontal="center" vertical="center" wrapText="1" readingOrder="1"/>
    </xf>
    <xf numFmtId="0" fontId="35" fillId="0" borderId="74" xfId="0" applyFont="1" applyBorder="1" applyAlignment="1">
      <alignment horizontal="justify" vertical="center" wrapText="1" readingOrder="1"/>
    </xf>
    <xf numFmtId="0" fontId="35" fillId="16" borderId="74" xfId="0" applyFont="1" applyFill="1" applyBorder="1" applyAlignment="1">
      <alignment horizontal="center" vertical="center" wrapText="1" readingOrder="1"/>
    </xf>
    <xf numFmtId="0" fontId="35" fillId="17" borderId="74" xfId="0" applyFont="1" applyFill="1" applyBorder="1" applyAlignment="1">
      <alignment horizontal="center" vertical="center" wrapText="1" readingOrder="1"/>
    </xf>
    <xf numFmtId="0" fontId="36" fillId="18" borderId="74" xfId="0" applyFont="1" applyFill="1" applyBorder="1" applyAlignment="1">
      <alignment horizontal="center" vertical="center" wrapText="1" readingOrder="1"/>
    </xf>
    <xf numFmtId="0" fontId="37" fillId="2" borderId="0" xfId="0" applyFont="1" applyFill="1" applyAlignment="1">
      <alignment horizontal="justify" vertical="center" wrapText="1" readingOrder="1"/>
    </xf>
    <xf numFmtId="0" fontId="38" fillId="0" borderId="23" xfId="0" applyFont="1" applyBorder="1" applyAlignment="1">
      <alignment horizontal="left" vertical="center" wrapText="1"/>
    </xf>
    <xf numFmtId="0" fontId="39" fillId="2" borderId="0" xfId="0" applyFont="1" applyFill="1" applyAlignment="1">
      <alignment vertical="center"/>
    </xf>
    <xf numFmtId="0" fontId="38" fillId="0" borderId="0" xfId="0" applyFont="1" applyAlignment="1">
      <alignment horizontal="left" vertical="center" wrapText="1"/>
    </xf>
    <xf numFmtId="0" fontId="17" fillId="2" borderId="0" xfId="0" applyFont="1" applyFill="1"/>
    <xf numFmtId="0" fontId="37" fillId="0" borderId="0" xfId="0" applyFont="1" applyAlignment="1">
      <alignment horizontal="justify" vertical="center" wrapText="1" readingOrder="1"/>
    </xf>
    <xf numFmtId="0" fontId="40" fillId="0" borderId="0" xfId="0" applyFont="1" applyAlignment="1">
      <alignment vertical="center"/>
    </xf>
    <xf numFmtId="0" fontId="41" fillId="0" borderId="0" xfId="0" applyFont="1"/>
    <xf numFmtId="0" fontId="42" fillId="0" borderId="0" xfId="0" applyFont="1"/>
    <xf numFmtId="0" fontId="17" fillId="0" borderId="0" xfId="0" applyFont="1"/>
    <xf numFmtId="0" fontId="44" fillId="0" borderId="0" xfId="0" applyFont="1" applyAlignment="1">
      <alignment horizontal="center" vertical="center" wrapText="1"/>
    </xf>
    <xf numFmtId="0" fontId="45" fillId="14" borderId="0" xfId="0" applyFont="1" applyFill="1" applyAlignment="1">
      <alignment horizontal="center" vertical="center" wrapText="1" readingOrder="1"/>
    </xf>
    <xf numFmtId="0" fontId="46" fillId="11" borderId="73" xfId="0" applyFont="1" applyFill="1" applyBorder="1" applyAlignment="1">
      <alignment horizontal="center" vertical="center" wrapText="1" readingOrder="1"/>
    </xf>
    <xf numFmtId="0" fontId="46" fillId="0" borderId="73" xfId="0" applyFont="1" applyBorder="1" applyAlignment="1">
      <alignment horizontal="justify" vertical="center" wrapText="1" readingOrder="1"/>
    </xf>
    <xf numFmtId="9" fontId="46" fillId="0" borderId="73" xfId="0" applyNumberFormat="1" applyFont="1" applyBorder="1" applyAlignment="1">
      <alignment horizontal="center" vertical="center" wrapText="1" readingOrder="1"/>
    </xf>
    <xf numFmtId="0" fontId="46" fillId="15" borderId="74" xfId="0" applyFont="1" applyFill="1" applyBorder="1" applyAlignment="1">
      <alignment horizontal="center" vertical="center" wrapText="1" readingOrder="1"/>
    </xf>
    <xf numFmtId="0" fontId="46" fillId="0" borderId="74" xfId="0" applyFont="1" applyBorder="1" applyAlignment="1">
      <alignment horizontal="justify" vertical="center" wrapText="1" readingOrder="1"/>
    </xf>
    <xf numFmtId="9" fontId="46" fillId="0" borderId="74" xfId="0" applyNumberFormat="1" applyFont="1" applyBorder="1" applyAlignment="1">
      <alignment horizontal="center" vertical="center" wrapText="1" readingOrder="1"/>
    </xf>
    <xf numFmtId="0" fontId="46" fillId="16" borderId="74" xfId="0" applyFont="1" applyFill="1" applyBorder="1" applyAlignment="1">
      <alignment horizontal="center" vertical="center" wrapText="1" readingOrder="1"/>
    </xf>
    <xf numFmtId="0" fontId="46" fillId="17" borderId="74" xfId="0" applyFont="1" applyFill="1" applyBorder="1" applyAlignment="1">
      <alignment horizontal="center" vertical="center" wrapText="1" readingOrder="1"/>
    </xf>
    <xf numFmtId="0" fontId="47" fillId="18" borderId="74" xfId="0" applyFont="1" applyFill="1" applyBorder="1" applyAlignment="1">
      <alignment horizontal="center" vertical="center" wrapText="1" readingOrder="1"/>
    </xf>
    <xf numFmtId="0" fontId="39" fillId="2" borderId="0" xfId="0" applyFont="1" applyFill="1" applyAlignment="1">
      <alignment horizontal="left" vertical="center"/>
    </xf>
    <xf numFmtId="0" fontId="48" fillId="2" borderId="0" xfId="0" applyFont="1" applyFill="1" applyAlignment="1">
      <alignment horizontal="center" vertical="center"/>
    </xf>
    <xf numFmtId="0" fontId="5" fillId="20" borderId="76" xfId="0" applyFont="1" applyFill="1" applyBorder="1" applyAlignment="1">
      <alignment horizontal="center" vertical="center" wrapText="1"/>
    </xf>
    <xf numFmtId="0" fontId="5" fillId="20" borderId="76" xfId="0" applyFont="1" applyFill="1" applyBorder="1" applyAlignment="1">
      <alignment horizontal="center" vertical="center"/>
    </xf>
    <xf numFmtId="0" fontId="5" fillId="20" borderId="60" xfId="0" applyFont="1" applyFill="1" applyBorder="1" applyAlignment="1">
      <alignment horizontal="center" vertical="center"/>
    </xf>
    <xf numFmtId="0" fontId="50" fillId="2" borderId="78" xfId="0" applyFont="1" applyFill="1" applyBorder="1" applyAlignment="1">
      <alignment vertical="top" wrapText="1"/>
    </xf>
    <xf numFmtId="0" fontId="50" fillId="2" borderId="79" xfId="0" applyFont="1" applyFill="1" applyBorder="1" applyAlignment="1">
      <alignment vertical="top" wrapText="1"/>
    </xf>
    <xf numFmtId="0" fontId="50" fillId="2" borderId="77" xfId="0" applyFont="1" applyFill="1" applyBorder="1" applyAlignment="1">
      <alignment vertical="top" wrapText="1"/>
    </xf>
    <xf numFmtId="0" fontId="51" fillId="2" borderId="42" xfId="2" applyFont="1" applyFill="1" applyBorder="1" applyAlignment="1">
      <alignment horizontal="left" vertical="top" wrapText="1"/>
    </xf>
    <xf numFmtId="0" fontId="52" fillId="2" borderId="0" xfId="2" applyFont="1" applyFill="1" applyAlignment="1">
      <alignment horizontal="left" vertical="top" wrapText="1"/>
    </xf>
    <xf numFmtId="0" fontId="52" fillId="2" borderId="39" xfId="2" applyFont="1" applyFill="1" applyBorder="1" applyAlignment="1">
      <alignment horizontal="left" vertical="top" wrapText="1"/>
    </xf>
    <xf numFmtId="0" fontId="54" fillId="2" borderId="42" xfId="2" applyFont="1" applyFill="1" applyBorder="1"/>
    <xf numFmtId="0" fontId="54" fillId="2" borderId="0" xfId="2" applyFont="1" applyFill="1"/>
    <xf numFmtId="0" fontId="55" fillId="2" borderId="0" xfId="2" applyFont="1" applyFill="1" applyAlignment="1">
      <alignment horizontal="left" vertical="center" wrapText="1"/>
    </xf>
    <xf numFmtId="0" fontId="54" fillId="2" borderId="0" xfId="2" applyFont="1" applyFill="1" applyAlignment="1">
      <alignment horizontal="left" vertical="center" wrapText="1"/>
    </xf>
    <xf numFmtId="0" fontId="54" fillId="2" borderId="39" xfId="2" applyFont="1" applyFill="1" applyBorder="1"/>
    <xf numFmtId="0" fontId="57" fillId="2" borderId="0" xfId="0" applyFont="1" applyFill="1" applyAlignment="1">
      <alignment horizontal="left" vertical="center" wrapText="1"/>
    </xf>
    <xf numFmtId="0" fontId="58" fillId="2" borderId="0" xfId="0" applyFont="1" applyFill="1" applyAlignment="1">
      <alignment horizontal="left" vertical="top" wrapText="1"/>
    </xf>
    <xf numFmtId="0" fontId="59" fillId="0" borderId="0" xfId="0" applyFont="1" applyAlignment="1">
      <alignment horizontal="center" wrapText="1"/>
    </xf>
    <xf numFmtId="0" fontId="60" fillId="0" borderId="0" xfId="0" applyFont="1" applyAlignment="1">
      <alignment horizontal="center"/>
    </xf>
    <xf numFmtId="0" fontId="61" fillId="3" borderId="107" xfId="0" applyFont="1" applyFill="1" applyBorder="1" applyAlignment="1">
      <alignment horizontal="center"/>
    </xf>
    <xf numFmtId="0" fontId="61" fillId="3" borderId="108" xfId="0" applyFont="1" applyFill="1" applyBorder="1" applyAlignment="1">
      <alignment horizontal="center"/>
    </xf>
    <xf numFmtId="0" fontId="61" fillId="3" borderId="109" xfId="0" applyFont="1" applyFill="1" applyBorder="1" applyAlignment="1">
      <alignment horizontal="center"/>
    </xf>
    <xf numFmtId="0" fontId="62" fillId="6" borderId="31" xfId="0" applyFont="1" applyFill="1" applyBorder="1" applyAlignment="1">
      <alignment horizontal="center" vertical="center" wrapText="1"/>
    </xf>
    <xf numFmtId="0" fontId="62" fillId="6" borderId="107" xfId="0" applyFont="1" applyFill="1" applyBorder="1" applyAlignment="1">
      <alignment horizontal="center" vertical="center"/>
    </xf>
    <xf numFmtId="0" fontId="62" fillId="6" borderId="108" xfId="0" applyFont="1" applyFill="1" applyBorder="1" applyAlignment="1">
      <alignment horizontal="center" vertical="center"/>
    </xf>
    <xf numFmtId="0" fontId="62" fillId="6" borderId="109" xfId="0" applyFont="1" applyFill="1" applyBorder="1" applyAlignment="1">
      <alignment horizontal="center" vertical="center"/>
    </xf>
    <xf numFmtId="0" fontId="62" fillId="6" borderId="23" xfId="0" applyFont="1" applyFill="1" applyBorder="1" applyAlignment="1">
      <alignment horizontal="center" vertical="center"/>
    </xf>
    <xf numFmtId="0" fontId="62" fillId="6" borderId="67" xfId="0" applyFont="1" applyFill="1" applyBorder="1" applyAlignment="1">
      <alignment horizontal="center" vertical="center" wrapText="1"/>
    </xf>
    <xf numFmtId="0" fontId="61" fillId="21" borderId="23" xfId="0" applyFont="1" applyFill="1" applyBorder="1" applyAlignment="1">
      <alignment horizontal="center"/>
    </xf>
    <xf numFmtId="0" fontId="61" fillId="21" borderId="23" xfId="0" applyFont="1" applyFill="1" applyBorder="1" applyAlignment="1">
      <alignment vertical="center" wrapText="1"/>
    </xf>
    <xf numFmtId="0" fontId="63" fillId="0" borderId="23" xfId="0" applyFont="1" applyBorder="1" applyAlignment="1">
      <alignment horizontal="left" vertical="center" wrapText="1"/>
    </xf>
    <xf numFmtId="0" fontId="63" fillId="0" borderId="23" xfId="0" applyFont="1" applyBorder="1" applyAlignment="1">
      <alignment horizontal="center" vertical="center" wrapText="1"/>
    </xf>
    <xf numFmtId="0" fontId="63" fillId="0" borderId="23" xfId="0" applyFont="1" applyBorder="1" applyAlignment="1">
      <alignment horizontal="justify" vertical="center" wrapText="1"/>
    </xf>
    <xf numFmtId="0" fontId="64" fillId="0" borderId="0" xfId="0" applyFont="1"/>
    <xf numFmtId="0" fontId="65" fillId="2" borderId="23" xfId="0" applyFont="1" applyFill="1" applyBorder="1" applyAlignment="1">
      <alignment horizontal="left" vertical="center" wrapText="1"/>
    </xf>
    <xf numFmtId="0" fontId="66" fillId="2" borderId="23" xfId="0" applyFont="1" applyFill="1" applyBorder="1" applyAlignment="1">
      <alignment horizontal="left" vertical="center" wrapText="1"/>
    </xf>
    <xf numFmtId="0" fontId="67" fillId="0" borderId="31" xfId="0" applyFont="1" applyBorder="1" applyAlignment="1">
      <alignment horizontal="left" vertical="center" wrapText="1"/>
    </xf>
    <xf numFmtId="0" fontId="63" fillId="2" borderId="23" xfId="0" applyFont="1" applyFill="1" applyBorder="1" applyAlignment="1">
      <alignment horizontal="center" wrapText="1"/>
    </xf>
    <xf numFmtId="0" fontId="67" fillId="10" borderId="23" xfId="0" applyFont="1" applyFill="1" applyBorder="1" applyAlignment="1">
      <alignment horizontal="left" vertical="center" wrapText="1"/>
    </xf>
    <xf numFmtId="0" fontId="67" fillId="0" borderId="23" xfId="0" applyFont="1" applyBorder="1" applyAlignment="1">
      <alignment horizontal="left" vertical="center" wrapText="1"/>
    </xf>
    <xf numFmtId="0" fontId="67" fillId="10" borderId="23" xfId="0" applyFont="1" applyFill="1" applyBorder="1" applyAlignment="1">
      <alignment horizontal="justify" vertical="top" wrapText="1"/>
    </xf>
    <xf numFmtId="0" fontId="63" fillId="2" borderId="23" xfId="0" applyFont="1" applyFill="1" applyBorder="1" applyAlignment="1">
      <alignment horizontal="center"/>
    </xf>
    <xf numFmtId="0" fontId="65" fillId="0" borderId="23" xfId="0" applyFont="1" applyBorder="1" applyAlignment="1">
      <alignment horizontal="center" vertical="center" wrapText="1"/>
    </xf>
    <xf numFmtId="0" fontId="63" fillId="2" borderId="23" xfId="0" applyFont="1" applyFill="1" applyBorder="1" applyAlignment="1">
      <alignment horizontal="center" vertical="center" wrapText="1"/>
    </xf>
    <xf numFmtId="0" fontId="66" fillId="0" borderId="23" xfId="0" applyFont="1" applyBorder="1" applyAlignment="1">
      <alignment horizontal="left" vertical="center" wrapText="1"/>
    </xf>
    <xf numFmtId="0" fontId="68" fillId="10" borderId="23" xfId="0" applyFont="1" applyFill="1" applyBorder="1" applyAlignment="1">
      <alignment horizontal="center" vertical="center" wrapText="1"/>
    </xf>
    <xf numFmtId="0" fontId="68" fillId="0" borderId="23" xfId="0" applyFont="1" applyBorder="1" applyAlignment="1">
      <alignment horizontal="center" vertical="center" wrapText="1"/>
    </xf>
    <xf numFmtId="0" fontId="66" fillId="0" borderId="0" xfId="0" applyFont="1"/>
    <xf numFmtId="0" fontId="66" fillId="2" borderId="0" xfId="0" applyFont="1" applyFill="1"/>
    <xf numFmtId="0" fontId="69" fillId="0" borderId="0" xfId="0" applyFont="1"/>
    <xf numFmtId="0" fontId="32" fillId="0" borderId="0" xfId="0" applyFont="1" applyAlignment="1">
      <alignment horizontal="left"/>
    </xf>
    <xf numFmtId="0" fontId="32" fillId="0" borderId="0" xfId="0" applyFont="1" applyAlignment="1">
      <alignment horizontal="center"/>
    </xf>
    <xf numFmtId="0" fontId="32" fillId="0" borderId="0" xfId="0" applyFont="1"/>
    <xf numFmtId="0" fontId="32" fillId="0" borderId="0" xfId="0" applyFont="1" applyProtection="1">
      <protection locked="0"/>
    </xf>
    <xf numFmtId="0" fontId="70" fillId="0" borderId="0" xfId="0" applyFont="1" applyAlignment="1" applyProtection="1">
      <alignment horizontal="center" vertical="center"/>
      <protection locked="0"/>
    </xf>
    <xf numFmtId="0" fontId="71" fillId="0" borderId="0" xfId="0" applyFont="1" applyAlignment="1" applyProtection="1">
      <alignment vertical="center"/>
      <protection locked="0"/>
    </xf>
    <xf numFmtId="0" fontId="72" fillId="22" borderId="0" xfId="0" applyFont="1" applyFill="1" applyAlignment="1" applyProtection="1">
      <alignment horizontal="left" vertical="center"/>
      <protection locked="0"/>
    </xf>
    <xf numFmtId="0" fontId="74" fillId="21" borderId="0" xfId="0" applyFont="1" applyFill="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2" fillId="22" borderId="0" xfId="0" applyFont="1" applyFill="1" applyAlignment="1" applyProtection="1">
      <alignment horizontal="left" vertical="center" wrapText="1"/>
      <protection locked="0"/>
    </xf>
    <xf numFmtId="0" fontId="72" fillId="0" borderId="0" xfId="0" applyFont="1" applyAlignment="1" applyProtection="1">
      <alignment horizontal="left"/>
      <protection locked="0"/>
    </xf>
    <xf numFmtId="0" fontId="32" fillId="0" borderId="0" xfId="0" applyFont="1" applyAlignment="1" applyProtection="1">
      <alignment horizontal="center" vertical="center"/>
      <protection locked="0"/>
    </xf>
    <xf numFmtId="0" fontId="73" fillId="23" borderId="0" xfId="0" applyFont="1" applyFill="1" applyAlignment="1" applyProtection="1">
      <alignment horizontal="left"/>
      <protection locked="0"/>
    </xf>
    <xf numFmtId="0" fontId="75" fillId="23" borderId="0" xfId="0" applyFont="1" applyFill="1"/>
    <xf numFmtId="0" fontId="75" fillId="23" borderId="0" xfId="0" applyFont="1" applyFill="1" applyAlignment="1" applyProtection="1">
      <alignment horizontal="center" vertical="center"/>
      <protection locked="0"/>
    </xf>
    <xf numFmtId="0" fontId="72" fillId="22" borderId="23" xfId="0" applyFont="1" applyFill="1" applyBorder="1" applyAlignment="1">
      <alignment horizontal="center" vertical="top" wrapText="1" readingOrder="1"/>
    </xf>
    <xf numFmtId="0" fontId="72" fillId="22" borderId="23" xfId="0" applyFont="1" applyFill="1" applyBorder="1" applyAlignment="1">
      <alignment horizontal="center" vertical="center" wrapText="1" readingOrder="1"/>
    </xf>
    <xf numFmtId="0" fontId="78" fillId="0" borderId="23" xfId="0" applyFont="1" applyBorder="1" applyAlignment="1">
      <alignment horizontal="center" vertical="center" wrapText="1" readingOrder="1"/>
    </xf>
    <xf numFmtId="0" fontId="2" fillId="0" borderId="23" xfId="0" applyFont="1" applyBorder="1" applyAlignment="1">
      <alignment horizontal="justify" vertical="center" wrapText="1"/>
    </xf>
    <xf numFmtId="0" fontId="78" fillId="0" borderId="31" xfId="0" applyFont="1" applyBorder="1" applyAlignment="1">
      <alignment vertical="center" wrapText="1"/>
    </xf>
    <xf numFmtId="0" fontId="2" fillId="0" borderId="23" xfId="0" applyFont="1" applyBorder="1" applyAlignment="1">
      <alignment horizontal="left" vertical="center" wrapText="1" readingOrder="1"/>
    </xf>
    <xf numFmtId="0" fontId="2" fillId="10" borderId="23" xfId="0" applyFont="1" applyFill="1" applyBorder="1" applyAlignment="1">
      <alignment horizontal="justify" vertical="center" wrapText="1" readingOrder="1"/>
    </xf>
    <xf numFmtId="0" fontId="78" fillId="0" borderId="23" xfId="0" applyFont="1" applyBorder="1" applyAlignment="1">
      <alignment vertical="top" wrapText="1"/>
    </xf>
    <xf numFmtId="0" fontId="77" fillId="0" borderId="67" xfId="0" applyFont="1" applyBorder="1" applyAlignment="1">
      <alignment horizontal="center" vertical="center" wrapText="1" readingOrder="1"/>
    </xf>
    <xf numFmtId="0" fontId="78" fillId="0" borderId="67" xfId="0" applyFont="1" applyBorder="1" applyAlignment="1">
      <alignment vertical="center" wrapText="1"/>
    </xf>
    <xf numFmtId="0" fontId="79" fillId="10" borderId="23" xfId="0" applyFont="1" applyFill="1" applyBorder="1" applyAlignment="1">
      <alignment horizontal="left" vertical="center" wrapText="1"/>
    </xf>
    <xf numFmtId="0" fontId="78" fillId="0" borderId="23" xfId="0" applyFont="1" applyBorder="1" applyAlignment="1">
      <alignment horizontal="justify" vertical="center" wrapText="1"/>
    </xf>
    <xf numFmtId="0" fontId="79" fillId="10" borderId="23" xfId="0" applyFont="1" applyFill="1" applyBorder="1" applyAlignment="1">
      <alignment vertical="center" wrapText="1"/>
    </xf>
    <xf numFmtId="0" fontId="77" fillId="2" borderId="23" xfId="0" applyFont="1" applyFill="1" applyBorder="1" applyAlignment="1">
      <alignment vertical="center" wrapText="1"/>
    </xf>
    <xf numFmtId="0" fontId="66" fillId="10" borderId="23" xfId="0" applyFont="1" applyFill="1" applyBorder="1" applyAlignment="1">
      <alignment vertical="center" wrapText="1"/>
    </xf>
    <xf numFmtId="0" fontId="78" fillId="0" borderId="23" xfId="0" applyFont="1" applyBorder="1" applyAlignment="1">
      <alignment vertical="center" wrapText="1"/>
    </xf>
    <xf numFmtId="0" fontId="80" fillId="0" borderId="23" xfId="0" applyFont="1" applyBorder="1" applyAlignment="1">
      <alignment vertical="center" wrapText="1"/>
    </xf>
    <xf numFmtId="0" fontId="2" fillId="0" borderId="23" xfId="0" applyFont="1" applyBorder="1"/>
    <xf numFmtId="0" fontId="77" fillId="0" borderId="0" xfId="0" applyFont="1" applyAlignment="1">
      <alignment horizontal="justify" vertical="center" wrapText="1"/>
    </xf>
    <xf numFmtId="0" fontId="80" fillId="0" borderId="23" xfId="0" applyFont="1" applyBorder="1" applyAlignment="1">
      <alignment horizontal="center" vertical="center" wrapText="1" readingOrder="1"/>
    </xf>
    <xf numFmtId="0" fontId="81" fillId="24" borderId="107" xfId="0" applyFont="1" applyFill="1" applyBorder="1" applyAlignment="1">
      <alignment horizontal="center" vertical="top" wrapText="1" readingOrder="1"/>
    </xf>
    <xf numFmtId="0" fontId="81" fillId="24" borderId="109" xfId="0" applyFont="1" applyFill="1" applyBorder="1" applyAlignment="1">
      <alignment horizontal="center" vertical="top" wrapText="1" readingOrder="1"/>
    </xf>
    <xf numFmtId="0" fontId="72" fillId="24" borderId="23" xfId="0" applyFont="1" applyFill="1" applyBorder="1" applyAlignment="1">
      <alignment horizontal="center" vertical="top" wrapText="1" readingOrder="1"/>
    </xf>
    <xf numFmtId="0" fontId="2" fillId="0" borderId="23" xfId="0" applyFont="1" applyBorder="1" applyAlignment="1">
      <alignment horizontal="justify" vertical="center" wrapText="1" readingOrder="1"/>
    </xf>
    <xf numFmtId="0" fontId="2" fillId="0" borderId="23" xfId="0" applyFont="1" applyBorder="1" applyAlignment="1">
      <alignment horizontal="center" vertical="center" wrapText="1" readingOrder="1"/>
    </xf>
    <xf numFmtId="0" fontId="67" fillId="0" borderId="23" xfId="0" applyFont="1" applyBorder="1" applyAlignment="1">
      <alignment horizontal="left" vertical="center" wrapText="1" readingOrder="1"/>
    </xf>
    <xf numFmtId="0" fontId="78" fillId="0" borderId="31" xfId="0" applyFont="1" applyBorder="1" applyAlignment="1">
      <alignment horizontal="center" vertical="center" wrapText="1" readingOrder="1"/>
    </xf>
    <xf numFmtId="0" fontId="2" fillId="0" borderId="31" xfId="0" applyFont="1" applyBorder="1" applyAlignment="1">
      <alignment horizontal="justify" vertical="center" wrapText="1" readingOrder="1"/>
    </xf>
    <xf numFmtId="0" fontId="63" fillId="0" borderId="23" xfId="0" applyFont="1" applyBorder="1" applyAlignment="1">
      <alignment horizontal="justify" vertical="center" wrapText="1" readingOrder="1"/>
    </xf>
    <xf numFmtId="0" fontId="65" fillId="0" borderId="23" xfId="0" applyFont="1" applyBorder="1" applyAlignment="1">
      <alignment horizontal="left" vertical="center" wrapText="1" readingOrder="1"/>
    </xf>
    <xf numFmtId="0" fontId="65" fillId="0" borderId="23" xfId="0" applyFont="1" applyBorder="1" applyAlignment="1">
      <alignment vertical="center" wrapText="1" readingOrder="1"/>
    </xf>
    <xf numFmtId="0" fontId="79" fillId="0" borderId="23" xfId="0" applyFont="1" applyBorder="1" applyAlignment="1">
      <alignment vertical="center" wrapText="1"/>
    </xf>
    <xf numFmtId="0" fontId="67" fillId="0" borderId="23" xfId="0" applyFont="1" applyBorder="1" applyAlignment="1">
      <alignment vertical="top" wrapText="1" readingOrder="1"/>
    </xf>
    <xf numFmtId="0" fontId="63" fillId="0" borderId="23" xfId="0" applyFont="1" applyBorder="1" applyAlignment="1">
      <alignment horizontal="center" vertical="center" wrapText="1" readingOrder="1"/>
    </xf>
    <xf numFmtId="0" fontId="2" fillId="0" borderId="23" xfId="0" applyFont="1" applyBorder="1" applyAlignment="1">
      <alignment horizontal="left" vertical="center" wrapText="1"/>
    </xf>
    <xf numFmtId="0" fontId="78" fillId="0" borderId="23" xfId="0" applyFont="1" applyBorder="1" applyAlignment="1">
      <alignment horizontal="center" vertical="center" wrapText="1"/>
    </xf>
    <xf numFmtId="0" fontId="79" fillId="0" borderId="23" xfId="0" applyFont="1" applyBorder="1" applyAlignment="1">
      <alignment horizontal="left" vertical="center" wrapText="1" readingOrder="1"/>
    </xf>
    <xf numFmtId="0" fontId="79" fillId="0" borderId="23" xfId="0" applyFont="1" applyBorder="1" applyAlignment="1">
      <alignment horizontal="left" vertical="center" wrapText="1"/>
    </xf>
    <xf numFmtId="0" fontId="80" fillId="10" borderId="23" xfId="0" applyFont="1" applyFill="1" applyBorder="1" applyAlignment="1">
      <alignment horizontal="justify" vertical="top" wrapText="1"/>
    </xf>
    <xf numFmtId="0" fontId="67" fillId="2" borderId="59" xfId="0" applyFont="1" applyFill="1" applyBorder="1" applyAlignment="1">
      <alignment wrapText="1"/>
    </xf>
    <xf numFmtId="0" fontId="77" fillId="0" borderId="23" xfId="0" applyFont="1" applyBorder="1" applyAlignment="1">
      <alignment vertical="center" wrapText="1"/>
    </xf>
    <xf numFmtId="0" fontId="67" fillId="2" borderId="23" xfId="0" applyFont="1" applyFill="1" applyBorder="1" applyAlignment="1">
      <alignment horizontal="left" vertical="center" wrapText="1"/>
    </xf>
    <xf numFmtId="0" fontId="78" fillId="2" borderId="23" xfId="0" applyFont="1" applyFill="1" applyBorder="1" applyAlignment="1">
      <alignment horizontal="center" vertical="center" wrapText="1"/>
    </xf>
    <xf numFmtId="0" fontId="2" fillId="2" borderId="23" xfId="0" applyFont="1" applyFill="1" applyBorder="1" applyAlignment="1">
      <alignment horizontal="left" vertical="center" wrapText="1"/>
    </xf>
    <xf numFmtId="0" fontId="79" fillId="0" borderId="23" xfId="0" applyFont="1" applyBorder="1" applyAlignment="1">
      <alignment horizontal="justify" vertical="center" wrapText="1" readingOrder="1"/>
    </xf>
    <xf numFmtId="0" fontId="80" fillId="2" borderId="23" xfId="0" applyFont="1" applyFill="1" applyBorder="1" applyAlignment="1">
      <alignment vertical="center" wrapText="1"/>
    </xf>
    <xf numFmtId="0" fontId="80" fillId="10" borderId="23" xfId="0" applyFont="1" applyFill="1" applyBorder="1" applyAlignment="1">
      <alignment horizontal="left" vertical="center" wrapText="1"/>
    </xf>
    <xf numFmtId="0" fontId="79" fillId="10" borderId="67" xfId="0" applyFont="1" applyFill="1" applyBorder="1" applyAlignment="1">
      <alignment horizontal="left" vertical="center" wrapText="1"/>
    </xf>
    <xf numFmtId="0" fontId="66" fillId="10" borderId="23" xfId="0" applyFont="1" applyFill="1" applyBorder="1" applyAlignment="1">
      <alignment horizontal="left" vertical="center" wrapText="1"/>
    </xf>
    <xf numFmtId="0" fontId="79" fillId="0" borderId="23" xfId="0" applyFont="1" applyBorder="1" applyAlignment="1">
      <alignment horizontal="justify" vertical="center" wrapText="1"/>
    </xf>
    <xf numFmtId="0" fontId="77" fillId="25" borderId="65" xfId="0" applyFont="1" applyFill="1" applyBorder="1" applyAlignment="1">
      <alignment wrapText="1" readingOrder="1"/>
    </xf>
    <xf numFmtId="0" fontId="80" fillId="0" borderId="23" xfId="0" applyFont="1" applyBorder="1" applyAlignment="1">
      <alignment horizontal="left" vertical="center" wrapText="1"/>
    </xf>
    <xf numFmtId="0" fontId="66" fillId="2" borderId="23" xfId="0" applyFont="1" applyFill="1" applyBorder="1" applyAlignment="1">
      <alignment vertical="center" wrapText="1"/>
    </xf>
    <xf numFmtId="0" fontId="77" fillId="2" borderId="23" xfId="0" applyFont="1" applyFill="1" applyBorder="1" applyAlignment="1">
      <alignment horizontal="left" vertical="center" wrapText="1"/>
    </xf>
    <xf numFmtId="0" fontId="82" fillId="0" borderId="0" xfId="0" applyFont="1" applyAlignment="1">
      <alignment horizontal="center"/>
    </xf>
    <xf numFmtId="0" fontId="84" fillId="0" borderId="0" xfId="0" applyFont="1" applyAlignment="1">
      <alignment horizontal="center"/>
    </xf>
    <xf numFmtId="0" fontId="73" fillId="3" borderId="0" xfId="0" applyFont="1" applyFill="1" applyAlignment="1" applyProtection="1">
      <alignment horizontal="left" vertical="center" wrapText="1"/>
      <protection locked="0"/>
    </xf>
    <xf numFmtId="0" fontId="72" fillId="23" borderId="0" xfId="0" applyFont="1" applyFill="1" applyAlignment="1" applyProtection="1">
      <alignment vertical="center"/>
      <protection locked="0"/>
    </xf>
    <xf numFmtId="0" fontId="72" fillId="23" borderId="0" xfId="0" applyFont="1" applyFill="1" applyAlignment="1" applyProtection="1">
      <alignment horizontal="center" vertical="center" wrapText="1"/>
      <protection locked="0"/>
    </xf>
    <xf numFmtId="0" fontId="0" fillId="0" borderId="0" xfId="0" applyAlignment="1">
      <alignment horizontal="left"/>
    </xf>
    <xf numFmtId="0" fontId="73" fillId="3" borderId="0" xfId="0" applyFont="1" applyFill="1" applyAlignment="1" applyProtection="1">
      <alignment vertical="center" wrapText="1"/>
      <protection locked="0"/>
    </xf>
    <xf numFmtId="0" fontId="14" fillId="3" borderId="33" xfId="0" applyFont="1" applyFill="1" applyBorder="1" applyAlignment="1">
      <alignment horizontal="center" vertical="center" textRotation="1" wrapText="1"/>
    </xf>
    <xf numFmtId="0" fontId="14" fillId="3" borderId="37" xfId="0" applyFont="1" applyFill="1" applyBorder="1" applyAlignment="1">
      <alignment horizontal="center" vertical="center" wrapText="1"/>
    </xf>
    <xf numFmtId="0" fontId="1" fillId="2" borderId="0" xfId="0" applyFont="1" applyFill="1" applyAlignment="1">
      <alignment horizontal="center" vertical="center" wrapText="1"/>
    </xf>
    <xf numFmtId="0" fontId="0" fillId="0" borderId="0" xfId="0" applyAlignment="1">
      <alignment horizontal="center" vertical="center" wrapText="1"/>
    </xf>
    <xf numFmtId="0" fontId="72" fillId="23" borderId="0" xfId="0" applyFont="1" applyFill="1" applyAlignment="1" applyProtection="1">
      <alignment horizontal="center" vertical="center" wrapText="1"/>
      <protection locked="0"/>
    </xf>
    <xf numFmtId="164" fontId="72" fillId="23" borderId="0" xfId="0" applyNumberFormat="1" applyFont="1" applyFill="1" applyAlignment="1" applyProtection="1">
      <alignment horizontal="center" vertical="center" wrapText="1"/>
      <protection locked="0"/>
    </xf>
    <xf numFmtId="0" fontId="83" fillId="0" borderId="0" xfId="0" applyFont="1" applyAlignment="1">
      <alignment horizontal="center" wrapText="1"/>
    </xf>
    <xf numFmtId="0" fontId="85" fillId="0" borderId="0" xfId="0" applyFont="1" applyAlignment="1">
      <alignment horizontal="center"/>
    </xf>
    <xf numFmtId="0" fontId="72" fillId="23" borderId="0" xfId="0" applyFont="1" applyFill="1" applyAlignment="1" applyProtection="1">
      <alignment horizontal="center" vertical="center"/>
      <protection locked="0"/>
    </xf>
    <xf numFmtId="0" fontId="77" fillId="0" borderId="31" xfId="0" applyFont="1" applyBorder="1" applyAlignment="1">
      <alignment horizontal="center" vertical="center" wrapText="1" readingOrder="1"/>
    </xf>
    <xf numFmtId="0" fontId="77" fillId="0" borderId="17" xfId="0" applyFont="1" applyBorder="1" applyAlignment="1">
      <alignment horizontal="center" vertical="center" wrapText="1" readingOrder="1"/>
    </xf>
    <xf numFmtId="0" fontId="77" fillId="0" borderId="67" xfId="0" applyFont="1" applyBorder="1" applyAlignment="1">
      <alignment horizontal="center" vertical="center" wrapText="1" readingOrder="1"/>
    </xf>
    <xf numFmtId="0" fontId="77" fillId="0" borderId="23" xfId="0" applyFont="1" applyBorder="1" applyAlignment="1">
      <alignment horizontal="center" vertical="center" wrapText="1" readingOrder="1"/>
    </xf>
    <xf numFmtId="0" fontId="67" fillId="0" borderId="31" xfId="0" applyFont="1" applyBorder="1" applyAlignment="1">
      <alignment horizontal="justify" vertical="center" wrapText="1" readingOrder="1"/>
    </xf>
    <xf numFmtId="0" fontId="67" fillId="0" borderId="17" xfId="0" applyFont="1" applyBorder="1" applyAlignment="1">
      <alignment horizontal="justify" vertical="center" wrapText="1" readingOrder="1"/>
    </xf>
    <xf numFmtId="0" fontId="0" fillId="0" borderId="67" xfId="0" applyBorder="1" applyAlignment="1">
      <alignment horizontal="justify" vertical="center" wrapText="1" readingOrder="1"/>
    </xf>
    <xf numFmtId="0" fontId="67" fillId="0" borderId="31" xfId="0" applyFont="1" applyBorder="1" applyAlignment="1">
      <alignment horizontal="center" vertical="top" wrapText="1" readingOrder="1"/>
    </xf>
    <xf numFmtId="0" fontId="67" fillId="0" borderId="17" xfId="0" applyFont="1" applyBorder="1" applyAlignment="1">
      <alignment horizontal="center" vertical="top" wrapText="1" readingOrder="1"/>
    </xf>
    <xf numFmtId="0" fontId="67" fillId="0" borderId="67" xfId="0" applyFont="1" applyBorder="1" applyAlignment="1">
      <alignment horizontal="center" vertical="top" wrapText="1" readingOrder="1"/>
    </xf>
    <xf numFmtId="0" fontId="77" fillId="0" borderId="31" xfId="0" applyFont="1" applyBorder="1" applyAlignment="1">
      <alignment horizontal="left" vertical="center" wrapText="1" readingOrder="1"/>
    </xf>
    <xf numFmtId="0" fontId="77" fillId="0" borderId="17" xfId="0" applyFont="1" applyBorder="1" applyAlignment="1">
      <alignment horizontal="left" vertical="center" wrapText="1" readingOrder="1"/>
    </xf>
    <xf numFmtId="0" fontId="0" fillId="0" borderId="17" xfId="0" applyBorder="1" applyAlignment="1">
      <alignment horizontal="left" vertical="center" wrapText="1" readingOrder="1"/>
    </xf>
    <xf numFmtId="0" fontId="0" fillId="0" borderId="67" xfId="0" applyBorder="1" applyAlignment="1">
      <alignment horizontal="left" vertical="center" wrapText="1" readingOrder="1"/>
    </xf>
    <xf numFmtId="0" fontId="76" fillId="3" borderId="23" xfId="0" applyFont="1" applyFill="1" applyBorder="1" applyAlignment="1">
      <alignment horizontal="center" vertical="top" wrapText="1" readingOrder="1"/>
    </xf>
    <xf numFmtId="0" fontId="77" fillId="0" borderId="31" xfId="0" applyFont="1" applyBorder="1" applyAlignment="1">
      <alignment vertical="center" wrapText="1" readingOrder="1"/>
    </xf>
    <xf numFmtId="0" fontId="77" fillId="0" borderId="17" xfId="0" applyFont="1" applyBorder="1" applyAlignment="1">
      <alignment vertical="center" wrapText="1" readingOrder="1"/>
    </xf>
    <xf numFmtId="0" fontId="0" fillId="0" borderId="67" xfId="0" applyBorder="1" applyAlignment="1">
      <alignment vertical="center" wrapText="1" readingOrder="1"/>
    </xf>
    <xf numFmtId="0" fontId="70" fillId="0" borderId="0" xfId="0" applyFont="1" applyAlignment="1" applyProtection="1">
      <alignment horizontal="center" vertical="center"/>
      <protection locked="0"/>
    </xf>
    <xf numFmtId="0" fontId="73" fillId="21" borderId="0" xfId="0" applyFont="1" applyFill="1" applyAlignment="1" applyProtection="1">
      <alignment horizontal="center" vertical="center"/>
      <protection locked="0"/>
    </xf>
    <xf numFmtId="0" fontId="66" fillId="0" borderId="87" xfId="0" applyFont="1" applyBorder="1" applyAlignment="1" applyProtection="1">
      <alignment horizontal="justify" vertical="center"/>
      <protection locked="0"/>
    </xf>
    <xf numFmtId="0" fontId="0" fillId="0" borderId="87" xfId="0" applyBorder="1" applyAlignment="1">
      <alignment horizontal="justify" vertical="center"/>
    </xf>
    <xf numFmtId="0" fontId="54" fillId="2" borderId="42" xfId="2" applyFont="1" applyFill="1" applyBorder="1" applyAlignment="1">
      <alignment horizontal="left" vertical="top" wrapText="1"/>
    </xf>
    <xf numFmtId="0" fontId="54" fillId="2" borderId="0" xfId="2" applyFont="1" applyFill="1" applyAlignment="1">
      <alignment horizontal="left" vertical="top" wrapText="1"/>
    </xf>
    <xf numFmtId="0" fontId="54" fillId="2" borderId="39" xfId="2" applyFont="1" applyFill="1" applyBorder="1" applyAlignment="1">
      <alignment horizontal="left" vertical="top" wrapText="1"/>
    </xf>
    <xf numFmtId="0" fontId="54" fillId="2" borderId="43" xfId="2" applyFont="1" applyFill="1" applyBorder="1" applyAlignment="1">
      <alignment horizontal="left" vertical="top" wrapText="1"/>
    </xf>
    <xf numFmtId="0" fontId="54" fillId="2" borderId="44" xfId="2" applyFont="1" applyFill="1" applyBorder="1" applyAlignment="1">
      <alignment horizontal="left" vertical="top" wrapText="1"/>
    </xf>
    <xf numFmtId="0" fontId="54" fillId="2" borderId="46" xfId="2" applyFont="1" applyFill="1" applyBorder="1" applyAlignment="1">
      <alignment horizontal="left" vertical="top" wrapText="1"/>
    </xf>
    <xf numFmtId="0" fontId="54" fillId="0" borderId="42" xfId="2" quotePrefix="1" applyFont="1" applyBorder="1" applyAlignment="1">
      <alignment horizontal="left" vertical="top" wrapText="1"/>
    </xf>
    <xf numFmtId="0" fontId="54" fillId="0" borderId="0" xfId="2" applyFont="1" applyAlignment="1">
      <alignment horizontal="left" vertical="top" wrapText="1"/>
    </xf>
    <xf numFmtId="0" fontId="54" fillId="0" borderId="39" xfId="2" applyFont="1" applyBorder="1" applyAlignment="1">
      <alignment horizontal="left" vertical="top" wrapText="1"/>
    </xf>
    <xf numFmtId="0" fontId="54" fillId="0" borderId="42" xfId="2" applyFont="1" applyBorder="1" applyAlignment="1">
      <alignment horizontal="left" vertical="top" wrapText="1"/>
    </xf>
    <xf numFmtId="0" fontId="57" fillId="2" borderId="103" xfId="0" applyFont="1" applyFill="1" applyBorder="1" applyAlignment="1">
      <alignment horizontal="left" vertical="center" wrapText="1"/>
    </xf>
    <xf numFmtId="0" fontId="57" fillId="2" borderId="104" xfId="0" applyFont="1" applyFill="1" applyBorder="1" applyAlignment="1">
      <alignment horizontal="left" vertical="center" wrapText="1"/>
    </xf>
    <xf numFmtId="0" fontId="58" fillId="2" borderId="105" xfId="0" applyFont="1" applyFill="1" applyBorder="1" applyAlignment="1">
      <alignment horizontal="justify" vertical="center" wrapText="1"/>
    </xf>
    <xf numFmtId="0" fontId="58" fillId="2" borderId="106" xfId="0" applyFont="1" applyFill="1" applyBorder="1" applyAlignment="1">
      <alignment horizontal="justify" vertical="center" wrapText="1"/>
    </xf>
    <xf numFmtId="0" fontId="57" fillId="2" borderId="101" xfId="0" applyFont="1" applyFill="1" applyBorder="1" applyAlignment="1">
      <alignment horizontal="left" vertical="center" wrapText="1"/>
    </xf>
    <xf numFmtId="0" fontId="57" fillId="2" borderId="102" xfId="0" applyFont="1" applyFill="1" applyBorder="1" applyAlignment="1">
      <alignment horizontal="left" vertical="center" wrapText="1"/>
    </xf>
    <xf numFmtId="0" fontId="58" fillId="2" borderId="99" xfId="2" applyFont="1" applyFill="1" applyBorder="1" applyAlignment="1">
      <alignment horizontal="justify" vertical="center" wrapText="1"/>
    </xf>
    <xf numFmtId="0" fontId="58" fillId="2" borderId="100" xfId="2" applyFont="1" applyFill="1" applyBorder="1" applyAlignment="1">
      <alignment horizontal="justify" vertical="center" wrapText="1"/>
    </xf>
    <xf numFmtId="0" fontId="57" fillId="2" borderId="97" xfId="0" applyFont="1" applyFill="1" applyBorder="1" applyAlignment="1">
      <alignment horizontal="left" vertical="center" wrapText="1"/>
    </xf>
    <xf numFmtId="0" fontId="57" fillId="2" borderId="98" xfId="0" applyFont="1" applyFill="1" applyBorder="1" applyAlignment="1">
      <alignment horizontal="left" vertical="center" wrapText="1"/>
    </xf>
    <xf numFmtId="0" fontId="57" fillId="2" borderId="93" xfId="3" applyFont="1" applyFill="1" applyBorder="1" applyAlignment="1">
      <alignment horizontal="left" vertical="top" wrapText="1" readingOrder="1"/>
    </xf>
    <xf numFmtId="0" fontId="57" fillId="2" borderId="94" xfId="3" applyFont="1" applyFill="1" applyBorder="1" applyAlignment="1">
      <alignment horizontal="left" vertical="top" wrapText="1" readingOrder="1"/>
    </xf>
    <xf numFmtId="0" fontId="58" fillId="2" borderId="95" xfId="2" applyFont="1" applyFill="1" applyBorder="1" applyAlignment="1">
      <alignment horizontal="justify" vertical="center" wrapText="1"/>
    </xf>
    <xf numFmtId="0" fontId="58" fillId="2" borderId="96" xfId="2" applyFont="1" applyFill="1" applyBorder="1" applyAlignment="1">
      <alignment horizontal="justify" vertical="center" wrapText="1"/>
    </xf>
    <xf numFmtId="0" fontId="8" fillId="3" borderId="80" xfId="2" applyFont="1" applyFill="1" applyBorder="1" applyAlignment="1">
      <alignment horizontal="center" vertical="center" wrapText="1"/>
    </xf>
    <xf numFmtId="0" fontId="8" fillId="3" borderId="81" xfId="2" applyFont="1" applyFill="1" applyBorder="1" applyAlignment="1">
      <alignment horizontal="center" vertical="center" wrapText="1"/>
    </xf>
    <xf numFmtId="0" fontId="8" fillId="3" borderId="82" xfId="2" applyFont="1" applyFill="1" applyBorder="1" applyAlignment="1">
      <alignment horizontal="center" vertical="center" wrapText="1"/>
    </xf>
    <xf numFmtId="0" fontId="51" fillId="2" borderId="83" xfId="2" quotePrefix="1" applyFont="1" applyFill="1" applyBorder="1" applyAlignment="1">
      <alignment horizontal="left" vertical="top" wrapText="1"/>
    </xf>
    <xf numFmtId="0" fontId="52" fillId="2" borderId="84" xfId="2" applyFont="1" applyFill="1" applyBorder="1" applyAlignment="1">
      <alignment horizontal="left" vertical="top" wrapText="1"/>
    </xf>
    <xf numFmtId="0" fontId="52" fillId="2" borderId="85" xfId="2" applyFont="1" applyFill="1" applyBorder="1" applyAlignment="1">
      <alignment horizontal="left" vertical="top" wrapText="1"/>
    </xf>
    <xf numFmtId="0" fontId="53" fillId="2" borderId="86" xfId="2" quotePrefix="1" applyFont="1" applyFill="1" applyBorder="1" applyAlignment="1">
      <alignment horizontal="justify" vertical="center" wrapText="1"/>
    </xf>
    <xf numFmtId="0" fontId="53" fillId="2" borderId="87" xfId="2" applyFont="1" applyFill="1" applyBorder="1" applyAlignment="1">
      <alignment horizontal="justify" vertical="center" wrapText="1"/>
    </xf>
    <xf numFmtId="0" fontId="53" fillId="2" borderId="88" xfId="2" applyFont="1" applyFill="1" applyBorder="1" applyAlignment="1">
      <alignment horizontal="justify" vertical="center" wrapText="1"/>
    </xf>
    <xf numFmtId="0" fontId="56" fillId="3" borderId="89" xfId="3" applyFont="1" applyFill="1" applyBorder="1" applyAlignment="1">
      <alignment horizontal="center" vertical="center" wrapText="1"/>
    </xf>
    <xf numFmtId="0" fontId="56" fillId="3" borderId="90" xfId="3" applyFont="1" applyFill="1" applyBorder="1" applyAlignment="1">
      <alignment horizontal="center" vertical="center" wrapText="1"/>
    </xf>
    <xf numFmtId="0" fontId="56" fillId="3" borderId="91" xfId="2" applyFont="1" applyFill="1" applyBorder="1" applyAlignment="1">
      <alignment horizontal="center" vertical="center"/>
    </xf>
    <xf numFmtId="0" fontId="56" fillId="3" borderId="92" xfId="2" applyFont="1" applyFill="1" applyBorder="1" applyAlignment="1">
      <alignment horizontal="center" vertical="center"/>
    </xf>
    <xf numFmtId="0" fontId="49" fillId="19" borderId="75" xfId="0" applyFont="1" applyFill="1" applyBorder="1" applyAlignment="1">
      <alignment horizontal="center" vertical="center" wrapText="1"/>
    </xf>
    <xf numFmtId="0" fontId="49" fillId="19" borderId="77" xfId="0" applyFont="1" applyFill="1" applyBorder="1" applyAlignment="1">
      <alignment horizontal="center" vertical="center" wrapText="1"/>
    </xf>
    <xf numFmtId="0" fontId="48" fillId="0" borderId="0" xfId="0" applyFont="1" applyAlignment="1">
      <alignment horizontal="center" vertical="center"/>
    </xf>
    <xf numFmtId="0" fontId="43" fillId="0" borderId="0" xfId="0" applyFont="1" applyAlignment="1">
      <alignment horizontal="center" vertical="center"/>
    </xf>
    <xf numFmtId="0" fontId="31" fillId="0" borderId="0" xfId="0" applyFont="1" applyAlignment="1">
      <alignment horizontal="center" vertical="center"/>
    </xf>
    <xf numFmtId="0" fontId="26" fillId="13" borderId="60" xfId="0" applyFont="1" applyFill="1" applyBorder="1" applyAlignment="1">
      <alignment horizontal="center" vertical="center" wrapText="1" readingOrder="1"/>
    </xf>
    <xf numFmtId="0" fontId="26" fillId="13" borderId="61" xfId="0" applyFont="1" applyFill="1" applyBorder="1" applyAlignment="1">
      <alignment horizontal="center" vertical="center" wrapText="1" readingOrder="1"/>
    </xf>
    <xf numFmtId="0" fontId="26" fillId="13" borderId="62" xfId="0" applyFont="1" applyFill="1" applyBorder="1" applyAlignment="1">
      <alignment horizontal="center" vertical="center" wrapText="1" readingOrder="1"/>
    </xf>
    <xf numFmtId="0" fontId="27" fillId="13" borderId="63" xfId="0" applyFont="1" applyFill="1" applyBorder="1" applyAlignment="1">
      <alignment horizontal="center" vertical="center" wrapText="1" readingOrder="1"/>
    </xf>
    <xf numFmtId="0" fontId="27" fillId="13" borderId="64" xfId="0" applyFont="1" applyFill="1" applyBorder="1" applyAlignment="1">
      <alignment horizontal="center" vertical="center" wrapText="1" readingOrder="1"/>
    </xf>
    <xf numFmtId="0" fontId="29" fillId="2" borderId="0" xfId="0" applyFont="1" applyFill="1" applyAlignment="1">
      <alignment horizontal="justify" vertical="center" wrapText="1"/>
    </xf>
    <xf numFmtId="0" fontId="27" fillId="2" borderId="66" xfId="0" applyFont="1" applyFill="1" applyBorder="1" applyAlignment="1">
      <alignment horizontal="center" vertical="center" wrapText="1" readingOrder="1"/>
    </xf>
    <xf numFmtId="0" fontId="27" fillId="2" borderId="69" xfId="0" applyFont="1" applyFill="1" applyBorder="1" applyAlignment="1">
      <alignment horizontal="center" vertical="center" wrapText="1" readingOrder="1"/>
    </xf>
    <xf numFmtId="0" fontId="27" fillId="2" borderId="71" xfId="0" applyFont="1" applyFill="1" applyBorder="1" applyAlignment="1">
      <alignment horizontal="center" vertical="center" wrapText="1" readingOrder="1"/>
    </xf>
    <xf numFmtId="0" fontId="27" fillId="2" borderId="67" xfId="0" applyFont="1" applyFill="1" applyBorder="1" applyAlignment="1">
      <alignment horizontal="center" vertical="center" wrapText="1" readingOrder="1"/>
    </xf>
    <xf numFmtId="0" fontId="27" fillId="2" borderId="23" xfId="0" applyFont="1" applyFill="1" applyBorder="1" applyAlignment="1">
      <alignment horizontal="center" vertical="center" wrapText="1" readingOrder="1"/>
    </xf>
    <xf numFmtId="0" fontId="27" fillId="2" borderId="24" xfId="0" applyFont="1" applyFill="1" applyBorder="1" applyAlignment="1">
      <alignment horizontal="center" vertical="center" wrapText="1" readingOrder="1"/>
    </xf>
    <xf numFmtId="0" fontId="20" fillId="0" borderId="40" xfId="0" applyFont="1" applyBorder="1" applyAlignment="1">
      <alignment horizontal="center" vertical="center" wrapText="1"/>
    </xf>
    <xf numFmtId="0" fontId="20" fillId="0" borderId="41" xfId="0" applyFont="1" applyBorder="1" applyAlignment="1">
      <alignment horizontal="center" vertical="center"/>
    </xf>
    <xf numFmtId="0" fontId="20" fillId="0" borderId="45" xfId="0" applyFont="1" applyBorder="1" applyAlignment="1">
      <alignment horizontal="center" vertical="center"/>
    </xf>
    <xf numFmtId="0" fontId="20" fillId="0" borderId="42" xfId="0" applyFont="1" applyBorder="1" applyAlignment="1">
      <alignment horizontal="center" vertical="center" wrapText="1"/>
    </xf>
    <xf numFmtId="0" fontId="20" fillId="0" borderId="0" xfId="0" applyFont="1" applyAlignment="1">
      <alignment horizontal="center" vertical="center"/>
    </xf>
    <xf numFmtId="0" fontId="20" fillId="0" borderId="39" xfId="0" applyFont="1" applyBorder="1" applyAlignment="1">
      <alignment horizontal="center" vertical="center"/>
    </xf>
    <xf numFmtId="0" fontId="20" fillId="0" borderId="42" xfId="0" applyFont="1" applyBorder="1" applyAlignment="1">
      <alignment horizontal="center" vertical="center"/>
    </xf>
    <xf numFmtId="0" fontId="20" fillId="0" borderId="43" xfId="0" applyFont="1" applyBorder="1" applyAlignment="1">
      <alignment horizontal="center" vertical="center"/>
    </xf>
    <xf numFmtId="0" fontId="20" fillId="0" borderId="44" xfId="0" applyFont="1" applyBorder="1" applyAlignment="1">
      <alignment horizontal="center" vertical="center"/>
    </xf>
    <xf numFmtId="0" fontId="20" fillId="0" borderId="46" xfId="0" applyFont="1" applyBorder="1" applyAlignment="1">
      <alignment horizontal="center" vertical="center"/>
    </xf>
    <xf numFmtId="0" fontId="23" fillId="9" borderId="47" xfId="0" applyFont="1" applyFill="1" applyBorder="1" applyAlignment="1">
      <alignment horizontal="center" vertical="center" wrapText="1" readingOrder="1"/>
    </xf>
    <xf numFmtId="0" fontId="23" fillId="9" borderId="50" xfId="0" applyFont="1" applyFill="1" applyBorder="1" applyAlignment="1">
      <alignment horizontal="center" vertical="center" wrapText="1" readingOrder="1"/>
    </xf>
    <xf numFmtId="0" fontId="23" fillId="9" borderId="48" xfId="0" applyFont="1" applyFill="1" applyBorder="1" applyAlignment="1">
      <alignment horizontal="center" vertical="center" wrapText="1" readingOrder="1"/>
    </xf>
    <xf numFmtId="0" fontId="23" fillId="9" borderId="0" xfId="0" applyFont="1" applyFill="1" applyAlignment="1">
      <alignment horizontal="center" vertical="center" wrapText="1" readingOrder="1"/>
    </xf>
    <xf numFmtId="0" fontId="23" fillId="9" borderId="52" xfId="0" applyFont="1" applyFill="1" applyBorder="1" applyAlignment="1">
      <alignment horizontal="center" vertical="center" wrapText="1" readingOrder="1"/>
    </xf>
    <xf numFmtId="0" fontId="23" fillId="9" borderId="49" xfId="0" applyFont="1" applyFill="1" applyBorder="1" applyAlignment="1">
      <alignment horizontal="center" vertical="center" wrapText="1" readingOrder="1"/>
    </xf>
    <xf numFmtId="0" fontId="23" fillId="9" borderId="53" xfId="0" applyFont="1" applyFill="1" applyBorder="1" applyAlignment="1">
      <alignment horizontal="center" vertical="center" wrapText="1" readingOrder="1"/>
    </xf>
    <xf numFmtId="0" fontId="23" fillId="9" borderId="54" xfId="0" applyFont="1" applyFill="1" applyBorder="1" applyAlignment="1">
      <alignment horizontal="center" vertical="center" wrapText="1" readingOrder="1"/>
    </xf>
    <xf numFmtId="0" fontId="25" fillId="2" borderId="23" xfId="0" applyFont="1" applyFill="1" applyBorder="1" applyAlignment="1">
      <alignment horizontal="center" vertical="center" wrapText="1"/>
    </xf>
    <xf numFmtId="0" fontId="23" fillId="11" borderId="47" xfId="0" applyFont="1" applyFill="1" applyBorder="1" applyAlignment="1">
      <alignment horizontal="center" vertical="center" wrapText="1" readingOrder="1"/>
    </xf>
    <xf numFmtId="0" fontId="23" fillId="11" borderId="50" xfId="0" applyFont="1" applyFill="1" applyBorder="1" applyAlignment="1">
      <alignment horizontal="center" vertical="center" wrapText="1" readingOrder="1"/>
    </xf>
    <xf numFmtId="0" fontId="23" fillId="11" borderId="48" xfId="0" applyFont="1" applyFill="1" applyBorder="1" applyAlignment="1">
      <alignment horizontal="center" vertical="center" wrapText="1" readingOrder="1"/>
    </xf>
    <xf numFmtId="0" fontId="23" fillId="11" borderId="0" xfId="0" applyFont="1" applyFill="1" applyAlignment="1">
      <alignment horizontal="center" vertical="center" wrapText="1" readingOrder="1"/>
    </xf>
    <xf numFmtId="0" fontId="23" fillId="11" borderId="52" xfId="0" applyFont="1" applyFill="1" applyBorder="1" applyAlignment="1">
      <alignment horizontal="center" vertical="center" wrapText="1" readingOrder="1"/>
    </xf>
    <xf numFmtId="0" fontId="23" fillId="11" borderId="49" xfId="0" applyFont="1" applyFill="1" applyBorder="1" applyAlignment="1">
      <alignment horizontal="center" vertical="center" wrapText="1" readingOrder="1"/>
    </xf>
    <xf numFmtId="0" fontId="23" fillId="11" borderId="53" xfId="0" applyFont="1" applyFill="1" applyBorder="1" applyAlignment="1">
      <alignment horizontal="center" vertical="center" wrapText="1" readingOrder="1"/>
    </xf>
    <xf numFmtId="0" fontId="23" fillId="11" borderId="54" xfId="0" applyFont="1" applyFill="1" applyBorder="1" applyAlignment="1">
      <alignment horizontal="center" vertical="center" wrapText="1" readingOrder="1"/>
    </xf>
    <xf numFmtId="0" fontId="25" fillId="0" borderId="23" xfId="0" applyFont="1" applyBorder="1" applyAlignment="1">
      <alignment horizontal="center" vertical="center" wrapText="1"/>
    </xf>
    <xf numFmtId="0" fontId="20" fillId="0" borderId="41" xfId="0" applyFont="1" applyBorder="1" applyAlignment="1">
      <alignment horizontal="center" vertical="center" wrapText="1"/>
    </xf>
    <xf numFmtId="0" fontId="9" fillId="0" borderId="0" xfId="0" applyFont="1" applyAlignment="1">
      <alignment horizontal="center" vertical="center" wrapText="1"/>
    </xf>
    <xf numFmtId="0" fontId="19" fillId="7" borderId="0" xfId="0" applyFont="1" applyFill="1" applyAlignment="1">
      <alignment horizontal="center" vertical="center" wrapText="1" readingOrder="1"/>
    </xf>
    <xf numFmtId="0" fontId="24" fillId="6" borderId="0" xfId="0" applyFont="1" applyFill="1" applyAlignment="1">
      <alignment horizontal="center" vertical="center" wrapText="1"/>
    </xf>
    <xf numFmtId="0" fontId="19" fillId="7" borderId="0" xfId="0" applyFont="1" applyFill="1" applyAlignment="1">
      <alignment horizontal="center" vertical="center" textRotation="90" wrapText="1" readingOrder="1"/>
    </xf>
    <xf numFmtId="0" fontId="19" fillId="7" borderId="39" xfId="0" applyFont="1" applyFill="1" applyBorder="1" applyAlignment="1">
      <alignment horizontal="center" vertical="center" textRotation="90" wrapText="1" readingOrder="1"/>
    </xf>
    <xf numFmtId="0" fontId="23" fillId="12" borderId="47" xfId="0" applyFont="1" applyFill="1" applyBorder="1" applyAlignment="1">
      <alignment horizontal="center" vertical="center" wrapText="1" readingOrder="1"/>
    </xf>
    <xf numFmtId="0" fontId="23" fillId="12" borderId="50" xfId="0" applyFont="1" applyFill="1" applyBorder="1" applyAlignment="1">
      <alignment horizontal="center" vertical="center" wrapText="1" readingOrder="1"/>
    </xf>
    <xf numFmtId="0" fontId="23" fillId="12" borderId="51" xfId="0" applyFont="1" applyFill="1" applyBorder="1" applyAlignment="1">
      <alignment horizontal="center" vertical="center" wrapText="1" readingOrder="1"/>
    </xf>
    <xf numFmtId="0" fontId="23" fillId="12" borderId="48" xfId="0" applyFont="1" applyFill="1" applyBorder="1" applyAlignment="1">
      <alignment horizontal="center" vertical="center" wrapText="1" readingOrder="1"/>
    </xf>
    <xf numFmtId="0" fontId="23" fillId="12" borderId="0" xfId="0" applyFont="1" applyFill="1" applyAlignment="1">
      <alignment horizontal="center" vertical="center" wrapText="1" readingOrder="1"/>
    </xf>
    <xf numFmtId="0" fontId="23" fillId="12" borderId="52" xfId="0" applyFont="1" applyFill="1" applyBorder="1" applyAlignment="1">
      <alignment horizontal="center" vertical="center" wrapText="1" readingOrder="1"/>
    </xf>
    <xf numFmtId="0" fontId="23" fillId="12" borderId="49" xfId="0" applyFont="1" applyFill="1" applyBorder="1" applyAlignment="1">
      <alignment horizontal="center" vertical="center" wrapText="1" readingOrder="1"/>
    </xf>
    <xf numFmtId="0" fontId="23" fillId="12" borderId="53" xfId="0" applyFont="1" applyFill="1" applyBorder="1" applyAlignment="1">
      <alignment horizontal="center" vertical="center" wrapText="1" readingOrder="1"/>
    </xf>
    <xf numFmtId="0" fontId="23" fillId="12" borderId="54" xfId="0" applyFont="1" applyFill="1" applyBorder="1" applyAlignment="1">
      <alignment horizontal="center" vertical="center" wrapText="1" readingOrder="1"/>
    </xf>
    <xf numFmtId="0" fontId="23" fillId="8" borderId="47" xfId="0" applyFont="1" applyFill="1" applyBorder="1" applyAlignment="1">
      <alignment horizontal="center" vertical="center" wrapText="1" readingOrder="1"/>
    </xf>
    <xf numFmtId="0" fontId="23" fillId="8" borderId="50" xfId="0" applyFont="1" applyFill="1" applyBorder="1" applyAlignment="1">
      <alignment horizontal="center" vertical="center" wrapText="1" readingOrder="1"/>
    </xf>
    <xf numFmtId="0" fontId="23" fillId="8" borderId="48" xfId="0" applyFont="1" applyFill="1" applyBorder="1" applyAlignment="1">
      <alignment horizontal="center" vertical="center" wrapText="1" readingOrder="1"/>
    </xf>
    <xf numFmtId="0" fontId="23" fillId="8" borderId="0" xfId="0" applyFont="1" applyFill="1" applyAlignment="1">
      <alignment horizontal="center" vertical="center" wrapText="1" readingOrder="1"/>
    </xf>
    <xf numFmtId="0" fontId="23" fillId="8" borderId="49" xfId="0" applyFont="1" applyFill="1" applyBorder="1" applyAlignment="1">
      <alignment horizontal="center" vertical="center" wrapText="1" readingOrder="1"/>
    </xf>
    <xf numFmtId="0" fontId="23" fillId="8" borderId="53" xfId="0" applyFont="1" applyFill="1" applyBorder="1" applyAlignment="1">
      <alignment horizontal="center" vertical="center" wrapText="1" readingOrder="1"/>
    </xf>
    <xf numFmtId="0" fontId="25" fillId="2" borderId="55" xfId="0" applyFont="1" applyFill="1" applyBorder="1" applyAlignment="1">
      <alignment horizontal="center" vertical="center" wrapText="1"/>
    </xf>
    <xf numFmtId="0" fontId="25" fillId="2" borderId="56" xfId="0" applyFont="1" applyFill="1" applyBorder="1" applyAlignment="1">
      <alignment horizontal="center" vertical="center" wrapText="1"/>
    </xf>
    <xf numFmtId="0" fontId="25" fillId="2" borderId="57" xfId="0" applyFont="1" applyFill="1" applyBorder="1" applyAlignment="1">
      <alignment horizontal="center" vertical="center" wrapText="1"/>
    </xf>
    <xf numFmtId="0" fontId="25" fillId="2" borderId="26" xfId="0" applyFont="1" applyFill="1" applyBorder="1" applyAlignment="1">
      <alignment horizontal="center" vertical="center" wrapText="1"/>
    </xf>
    <xf numFmtId="0" fontId="25" fillId="2" borderId="58" xfId="0" applyFont="1" applyFill="1" applyBorder="1" applyAlignment="1">
      <alignment horizontal="center" vertical="center" wrapText="1"/>
    </xf>
    <xf numFmtId="0" fontId="25" fillId="2" borderId="59" xfId="0" applyFont="1" applyFill="1" applyBorder="1" applyAlignment="1">
      <alignment horizontal="center" vertical="center" wrapText="1"/>
    </xf>
    <xf numFmtId="0" fontId="9" fillId="2" borderId="107" xfId="0" applyFont="1" applyFill="1" applyBorder="1" applyAlignment="1" applyProtection="1">
      <alignment horizontal="center" vertical="center" wrapText="1"/>
      <protection locked="0"/>
    </xf>
    <xf numFmtId="0" fontId="9" fillId="2" borderId="108" xfId="0" applyFont="1" applyFill="1" applyBorder="1" applyAlignment="1" applyProtection="1">
      <alignment horizontal="center" vertical="center" wrapText="1"/>
      <protection locked="0"/>
    </xf>
    <xf numFmtId="0" fontId="9" fillId="2" borderId="109" xfId="0" applyFont="1" applyFill="1" applyBorder="1" applyAlignment="1" applyProtection="1">
      <alignment horizontal="center" vertical="center" wrapText="1"/>
      <protection locked="0"/>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9" xfId="0" applyFont="1" applyBorder="1" applyAlignment="1">
      <alignment horizontal="center" vertical="center" wrapText="1"/>
    </xf>
    <xf numFmtId="0" fontId="13" fillId="2" borderId="23" xfId="0" applyFont="1" applyFill="1" applyBorder="1" applyAlignment="1">
      <alignment horizontal="center" vertical="center"/>
    </xf>
    <xf numFmtId="0" fontId="13" fillId="2" borderId="3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26" xfId="0" applyFont="1" applyFill="1" applyBorder="1" applyAlignment="1">
      <alignment horizontal="center" vertical="center" wrapText="1"/>
    </xf>
    <xf numFmtId="17" fontId="2" fillId="0" borderId="15" xfId="0" applyNumberFormat="1" applyFont="1" applyBorder="1" applyAlignment="1">
      <alignment horizontal="center" vertical="center" wrapText="1"/>
    </xf>
    <xf numFmtId="1" fontId="11" fillId="0" borderId="22" xfId="0" applyNumberFormat="1" applyFont="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2" fillId="3" borderId="29"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4" fillId="5" borderId="12" xfId="0" applyFont="1" applyFill="1" applyBorder="1" applyAlignment="1">
      <alignment horizontal="center"/>
    </xf>
    <xf numFmtId="0" fontId="4" fillId="5" borderId="13" xfId="0" applyFont="1" applyFill="1" applyBorder="1" applyAlignment="1">
      <alignment horizontal="center"/>
    </xf>
    <xf numFmtId="1" fontId="11" fillId="0" borderId="14" xfId="0" applyNumberFormat="1" applyFont="1" applyBorder="1" applyAlignment="1" applyProtection="1">
      <alignment horizontal="center" vertical="center" wrapText="1"/>
      <protection locked="0"/>
    </xf>
    <xf numFmtId="1" fontId="11" fillId="0" borderId="16" xfId="0" applyNumberFormat="1"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1" fontId="11" fillId="0" borderId="15" xfId="0" applyNumberFormat="1" applyFont="1" applyBorder="1" applyAlignment="1" applyProtection="1">
      <alignment horizontal="center" vertical="center" wrapText="1"/>
      <protection locked="0"/>
    </xf>
    <xf numFmtId="0" fontId="0" fillId="0" borderId="17" xfId="0" applyBorder="1" applyAlignment="1">
      <alignment horizontal="center" vertical="center" wrapText="1"/>
    </xf>
    <xf numFmtId="0" fontId="0" fillId="0" borderId="19" xfId="0" applyBorder="1" applyAlignment="1">
      <alignment horizontal="center" vertical="center" wrapText="1"/>
    </xf>
    <xf numFmtId="0" fontId="2" fillId="0" borderId="15" xfId="0" applyFont="1" applyBorder="1" applyAlignment="1" applyProtection="1">
      <alignment horizontal="center" vertical="center"/>
      <protection locked="0"/>
    </xf>
    <xf numFmtId="0" fontId="2" fillId="0" borderId="17" xfId="0" applyFont="1" applyBorder="1" applyAlignment="1" applyProtection="1">
      <alignment horizontal="center" vertical="center"/>
      <protection locked="0"/>
    </xf>
    <xf numFmtId="0" fontId="2" fillId="0" borderId="19" xfId="0" applyFont="1" applyBorder="1" applyAlignment="1" applyProtection="1">
      <alignment horizontal="center" vertical="center"/>
      <protection locked="0"/>
    </xf>
    <xf numFmtId="0" fontId="2" fillId="0" borderId="22"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2" fillId="0" borderId="2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22"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11" fillId="0" borderId="24" xfId="0" applyFont="1" applyBorder="1" applyAlignment="1" applyProtection="1">
      <alignment horizontal="center" vertical="center"/>
      <protection locked="0"/>
    </xf>
    <xf numFmtId="0" fontId="11" fillId="0" borderId="15"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11" fillId="0" borderId="19" xfId="0" applyFont="1" applyBorder="1" applyAlignment="1" applyProtection="1">
      <alignment horizontal="center" vertical="center" wrapText="1"/>
      <protection locked="0"/>
    </xf>
    <xf numFmtId="0" fontId="11" fillId="0" borderId="15" xfId="0" applyFont="1" applyBorder="1" applyAlignment="1" applyProtection="1">
      <alignment horizontal="left" vertical="center" wrapText="1"/>
      <protection locked="0"/>
    </xf>
    <xf numFmtId="0" fontId="11" fillId="0" borderId="17" xfId="0" applyFont="1" applyBorder="1" applyAlignment="1" applyProtection="1">
      <alignment horizontal="left" vertical="center" wrapText="1"/>
      <protection locked="0"/>
    </xf>
    <xf numFmtId="0" fontId="11" fillId="0" borderId="19" xfId="0" applyFont="1" applyBorder="1" applyAlignment="1" applyProtection="1">
      <alignment horizontal="left" vertical="center" wrapText="1"/>
      <protection locked="0"/>
    </xf>
    <xf numFmtId="0" fontId="8" fillId="3" borderId="5" xfId="0" applyFont="1" applyFill="1" applyBorder="1" applyAlignment="1">
      <alignment horizontal="left" vertical="center"/>
    </xf>
    <xf numFmtId="0" fontId="8" fillId="3" borderId="6" xfId="0" applyFont="1" applyFill="1" applyBorder="1" applyAlignment="1">
      <alignment horizontal="left" vertical="center"/>
    </xf>
    <xf numFmtId="0" fontId="9" fillId="2" borderId="23" xfId="0" applyFont="1" applyFill="1" applyBorder="1" applyAlignment="1" applyProtection="1">
      <alignment horizontal="left" vertical="center"/>
      <protection locked="0"/>
    </xf>
    <xf numFmtId="0" fontId="9" fillId="2" borderId="23" xfId="0" applyFont="1" applyFill="1" applyBorder="1" applyAlignment="1" applyProtection="1">
      <alignment horizontal="left" vertical="center" wrapText="1"/>
      <protection locked="0"/>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27" xfId="0" applyFont="1" applyFill="1" applyBorder="1" applyAlignment="1">
      <alignment horizontal="center" vertical="center"/>
    </xf>
    <xf numFmtId="0" fontId="10" fillId="3" borderId="28" xfId="0" applyFont="1" applyFill="1" applyBorder="1" applyAlignment="1">
      <alignment horizontal="center" vertical="center"/>
    </xf>
    <xf numFmtId="0" fontId="10" fillId="4" borderId="21" xfId="0" applyFont="1" applyFill="1" applyBorder="1" applyAlignment="1" applyProtection="1">
      <alignment horizontal="center" vertical="center" wrapText="1"/>
      <protection locked="0"/>
    </xf>
    <xf numFmtId="0" fontId="12" fillId="3" borderId="30"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0" fillId="3" borderId="21" xfId="0" applyFont="1" applyFill="1" applyBorder="1" applyAlignment="1" applyProtection="1">
      <alignment horizontal="center" vertical="center" wrapText="1"/>
      <protection locked="0"/>
    </xf>
    <xf numFmtId="0" fontId="10" fillId="3" borderId="11" xfId="0" applyFont="1" applyFill="1" applyBorder="1" applyAlignment="1" applyProtection="1">
      <alignment horizontal="center" vertical="center" wrapText="1"/>
      <protection locked="0"/>
    </xf>
    <xf numFmtId="0" fontId="10" fillId="3" borderId="30" xfId="0" applyFont="1" applyFill="1" applyBorder="1" applyAlignment="1" applyProtection="1">
      <alignment horizontal="center" vertical="center" wrapText="1"/>
      <protection locked="0"/>
    </xf>
    <xf numFmtId="0" fontId="10" fillId="3" borderId="8" xfId="0"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1" fontId="11" fillId="0" borderId="17" xfId="0" applyNumberFormat="1" applyFont="1" applyBorder="1" applyAlignment="1" applyProtection="1">
      <alignment horizontal="center" vertical="center" wrapText="1"/>
      <protection locked="0"/>
    </xf>
    <xf numFmtId="1" fontId="11" fillId="0" borderId="19" xfId="0" applyNumberFormat="1" applyFont="1" applyBorder="1" applyAlignment="1" applyProtection="1">
      <alignment horizontal="center" vertical="center" wrapText="1"/>
      <protection locked="0"/>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12" fillId="3" borderId="8"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8" fillId="3" borderId="7" xfId="0" applyFont="1" applyFill="1" applyBorder="1" applyAlignment="1">
      <alignment horizontal="left" vertical="center"/>
    </xf>
    <xf numFmtId="0" fontId="9" fillId="2" borderId="5" xfId="0" applyFont="1" applyFill="1" applyBorder="1" applyAlignment="1" applyProtection="1">
      <alignment horizontal="left" vertical="center"/>
      <protection locked="0"/>
    </xf>
    <xf numFmtId="0" fontId="9" fillId="2" borderId="6" xfId="0" applyFont="1" applyFill="1" applyBorder="1" applyAlignment="1" applyProtection="1">
      <alignment horizontal="left" vertical="center"/>
      <protection locked="0"/>
    </xf>
    <xf numFmtId="0" fontId="9" fillId="2" borderId="7" xfId="0" applyFont="1" applyFill="1" applyBorder="1" applyAlignment="1" applyProtection="1">
      <alignment horizontal="left" vertical="center"/>
      <protection locked="0"/>
    </xf>
    <xf numFmtId="0" fontId="7" fillId="2" borderId="0" xfId="0" applyFont="1" applyFill="1" applyAlignment="1">
      <alignment horizontal="left" vertical="center"/>
    </xf>
    <xf numFmtId="0" fontId="9" fillId="2" borderId="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9" fillId="2" borderId="7" xfId="0" applyFont="1" applyFill="1" applyBorder="1" applyAlignment="1" applyProtection="1">
      <alignment horizontal="left" vertical="center" wrapText="1"/>
      <protection locked="0"/>
    </xf>
    <xf numFmtId="0" fontId="10" fillId="3" borderId="10" xfId="0" applyFont="1" applyFill="1" applyBorder="1" applyAlignment="1">
      <alignment horizontal="center" vertical="center"/>
    </xf>
    <xf numFmtId="0" fontId="10" fillId="4" borderId="11" xfId="0" applyFont="1" applyFill="1" applyBorder="1" applyAlignment="1" applyProtection="1">
      <alignment horizontal="center" vertical="center" wrapText="1"/>
      <protection locked="0"/>
    </xf>
    <xf numFmtId="0" fontId="12" fillId="3" borderId="20" xfId="0" applyFont="1" applyFill="1" applyBorder="1" applyAlignment="1">
      <alignment horizontal="center" vertical="center" wrapText="1"/>
    </xf>
    <xf numFmtId="0" fontId="97" fillId="0" borderId="15" xfId="0" applyFont="1" applyBorder="1" applyAlignment="1">
      <alignment horizontal="center" vertical="center" wrapText="1"/>
    </xf>
    <xf numFmtId="0" fontId="97" fillId="0" borderId="17" xfId="0" applyFont="1" applyBorder="1" applyAlignment="1">
      <alignment horizontal="center" vertical="center" wrapText="1"/>
    </xf>
    <xf numFmtId="0" fontId="97" fillId="0" borderId="19" xfId="0" applyFont="1" applyBorder="1" applyAlignment="1">
      <alignment horizontal="center" vertical="center" wrapText="1"/>
    </xf>
  </cellXfs>
  <cellStyles count="4">
    <cellStyle name="Normal" xfId="0" builtinId="0"/>
    <cellStyle name="Normal - Style1 2" xfId="2"/>
    <cellStyle name="Normal 2" xfId="1"/>
    <cellStyle name="Normal 2 2" xfId="3"/>
  </cellStyles>
  <dxfs count="785">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0000"/>
        </patternFill>
      </fill>
    </dxf>
    <dxf>
      <fill>
        <patternFill patternType="solid">
          <bgColor rgb="FFFFC000"/>
        </patternFill>
      </fill>
    </dxf>
    <dxf>
      <fill>
        <patternFill patternType="solid">
          <bgColor rgb="FFFFFF00"/>
        </patternFill>
      </fill>
    </dxf>
    <dxf>
      <fill>
        <patternFill patternType="solid">
          <bgColor rgb="FF00B050"/>
        </patternFill>
      </fill>
    </dxf>
    <dxf>
      <font>
        <color theme="1"/>
      </font>
      <fill>
        <patternFill patternType="solid">
          <bgColor theme="7" tint="0.39991454817346722"/>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rgb="FF00B050"/>
        </patternFill>
      </fill>
    </dxf>
    <dxf>
      <font>
        <color theme="1"/>
      </font>
      <fill>
        <patternFill patternType="solid">
          <bgColor rgb="FFFFC0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ont>
        <color theme="1"/>
      </font>
      <fill>
        <patternFill patternType="solid">
          <bgColor rgb="FF00B050"/>
        </patternFill>
      </fill>
    </dxf>
    <dxf>
      <fill>
        <patternFill patternType="solid">
          <bgColor rgb="FFFFC000"/>
        </patternFill>
      </fill>
    </dxf>
    <dxf>
      <fill>
        <patternFill patternType="solid">
          <bgColor rgb="FFFF0000"/>
        </patternFill>
      </fill>
    </dxf>
    <dxf>
      <font>
        <color theme="1"/>
      </font>
      <fill>
        <patternFill patternType="solid">
          <bgColor rgb="FF92D050"/>
        </patternFill>
      </fill>
    </dxf>
    <dxf>
      <font>
        <color theme="1"/>
      </font>
      <fill>
        <patternFill patternType="solid">
          <bgColor theme="7" tint="0.39991454817346722"/>
        </patternFill>
      </fill>
    </dxf>
    <dxf>
      <fill>
        <patternFill patternType="solid">
          <bgColor rgb="FFFFFF00"/>
        </patternFill>
      </fill>
    </dxf>
    <dxf>
      <fill>
        <patternFill patternType="solid">
          <bgColor rgb="FFFF0000"/>
        </patternFill>
      </fill>
    </dxf>
    <dxf>
      <fill>
        <patternFill patternType="solid">
          <bgColor rgb="FFFFC000"/>
        </patternFill>
      </fill>
    </dxf>
    <dxf>
      <fill>
        <patternFill patternType="solid">
          <bgColor rgb="FF00B050"/>
        </patternFill>
      </fill>
    </dxf>
    <dxf>
      <fill>
        <patternFill patternType="solid">
          <bgColor rgb="FFFFFF00"/>
        </patternFill>
      </fill>
    </dxf>
    <dxf>
      <fill>
        <patternFill patternType="solid">
          <bgColor rgb="FFFF0000"/>
        </patternFill>
      </fill>
    </dxf>
    <dxf>
      <fill>
        <patternFill patternType="solid">
          <bgColor rgb="FF00B050"/>
        </patternFill>
      </fill>
    </dxf>
    <dxf>
      <fill>
        <patternFill patternType="solid">
          <bgColor rgb="FFFFC000"/>
        </patternFill>
      </fill>
    </dxf>
    <dxf>
      <font>
        <color theme="1"/>
      </font>
      <fill>
        <patternFill patternType="solid">
          <bgColor theme="7" tint="0.39991454817346722"/>
        </patternFill>
      </fill>
    </dxf>
    <dxf>
      <font>
        <color theme="1"/>
      </font>
      <fill>
        <patternFill patternType="solid">
          <bgColor rgb="FF92D050"/>
        </patternFill>
      </fill>
    </dxf>
    <dxf>
      <font>
        <color theme="1"/>
      </font>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B050"/>
        </patternFill>
      </fill>
    </dxf>
    <dxf>
      <fill>
        <patternFill patternType="solid">
          <bgColor rgb="FFFFC000"/>
        </patternFill>
      </fill>
    </dxf>
    <dxf>
      <font>
        <color theme="1"/>
      </font>
      <fill>
        <patternFill patternType="solid">
          <bgColor theme="7" tint="0.39991454817346722"/>
        </patternFill>
      </fill>
    </dxf>
    <dxf>
      <font>
        <color theme="1"/>
      </font>
      <fill>
        <patternFill patternType="solid">
          <bgColor theme="7" tint="0.39991454817346722"/>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92D050"/>
        </patternFill>
      </fill>
    </dxf>
    <dxf>
      <font>
        <color theme="1"/>
      </font>
      <fill>
        <patternFill patternType="solid">
          <bgColor rgb="FF00B050"/>
        </patternFill>
      </fill>
    </dxf>
    <dxf>
      <font>
        <color theme="1"/>
      </font>
      <fill>
        <patternFill patternType="solid">
          <bgColor rgb="FFFF0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rgb="FF00B050"/>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FF00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FF0000"/>
        </patternFill>
      </fill>
    </dxf>
    <dxf>
      <fill>
        <patternFill patternType="solid">
          <bgColor rgb="FFFFC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C000"/>
        </patternFill>
      </fill>
    </dxf>
    <dxf>
      <font>
        <color theme="1"/>
      </font>
      <fill>
        <patternFill patternType="solid">
          <bgColor rgb="FFFF00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C000"/>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theme="7" tint="0.39991454817346722"/>
        </patternFill>
      </fill>
    </dxf>
    <dxf>
      <fill>
        <patternFill patternType="solid">
          <bgColor rgb="FFFF0000"/>
        </patternFill>
      </fill>
    </dxf>
    <dxf>
      <fill>
        <patternFill patternType="solid">
          <bgColor rgb="FF00B050"/>
        </patternFill>
      </fill>
    </dxf>
    <dxf>
      <fill>
        <patternFill patternType="solid">
          <bgColor rgb="FFFFFF00"/>
        </patternFill>
      </fill>
    </dxf>
    <dxf>
      <fill>
        <patternFill patternType="solid">
          <bgColor rgb="FFFFC000"/>
        </patternFill>
      </fill>
    </dxf>
    <dxf>
      <fill>
        <patternFill patternType="solid">
          <bgColor rgb="FFFF0000"/>
        </patternFill>
      </fill>
    </dxf>
    <dxf>
      <font>
        <color theme="1"/>
      </font>
      <fill>
        <patternFill patternType="solid">
          <bgColor theme="7" tint="0.39991454817346722"/>
        </patternFill>
      </fill>
    </dxf>
    <dxf>
      <font>
        <color theme="1"/>
      </font>
      <fill>
        <patternFill patternType="solid">
          <bgColor rgb="FFFF0000"/>
        </patternFill>
      </fill>
    </dxf>
    <dxf>
      <font>
        <color theme="1"/>
      </font>
      <fill>
        <patternFill patternType="solid">
          <bgColor rgb="FF92D050"/>
        </patternFill>
      </fill>
    </dxf>
    <dxf>
      <fill>
        <patternFill patternType="solid">
          <bgColor rgb="FFFF0000"/>
        </patternFill>
      </fill>
    </dxf>
    <dxf>
      <fill>
        <patternFill patternType="solid">
          <bgColor rgb="FFFFC000"/>
        </patternFill>
      </fill>
    </dxf>
    <dxf>
      <fill>
        <patternFill patternType="solid">
          <bgColor rgb="FFFFFF00"/>
        </patternFill>
      </fill>
    </dxf>
    <dxf>
      <fill>
        <patternFill patternType="solid">
          <bgColor rgb="FF00B050"/>
        </patternFill>
      </fill>
    </dxf>
    <dxf>
      <font>
        <color theme="1"/>
      </font>
      <fill>
        <patternFill patternType="solid">
          <bgColor theme="7" tint="0.39991454817346722"/>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ont>
        <color theme="1"/>
      </font>
      <fill>
        <patternFill patternType="solid">
          <bgColor rgb="FF92D050"/>
        </patternFill>
      </fill>
    </dxf>
    <dxf>
      <font>
        <color theme="1"/>
      </font>
      <fill>
        <patternFill patternType="solid">
          <bgColor rgb="FFFFC00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00B050"/>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92D05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rgb="FFFFC0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0000"/>
        </patternFill>
      </fill>
    </dxf>
    <dxf>
      <fill>
        <patternFill patternType="solid">
          <bgColor rgb="FFFFC000"/>
        </patternFill>
      </fill>
    </dxf>
    <dxf>
      <fill>
        <patternFill patternType="solid">
          <bgColor rgb="FFFFFF00"/>
        </patternFill>
      </fill>
    </dxf>
    <dxf>
      <fill>
        <patternFill patternType="solid">
          <bgColor rgb="FF00B050"/>
        </patternFill>
      </fill>
    </dxf>
    <dxf>
      <font>
        <color theme="1"/>
      </font>
      <fill>
        <patternFill patternType="solid">
          <bgColor theme="7" tint="0.39991454817346722"/>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rgb="FF00B050"/>
        </patternFill>
      </fill>
    </dxf>
    <dxf>
      <font>
        <color theme="1"/>
      </font>
      <fill>
        <patternFill patternType="solid">
          <bgColor rgb="FFFFC0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ont>
        <color theme="1"/>
      </font>
      <fill>
        <patternFill patternType="solid">
          <bgColor rgb="FF00B050"/>
        </patternFill>
      </fill>
    </dxf>
    <dxf>
      <fill>
        <patternFill patternType="solid">
          <bgColor rgb="FFFFC000"/>
        </patternFill>
      </fill>
    </dxf>
    <dxf>
      <fill>
        <patternFill patternType="solid">
          <bgColor rgb="FFFF0000"/>
        </patternFill>
      </fill>
    </dxf>
    <dxf>
      <font>
        <color theme="1"/>
      </font>
      <fill>
        <patternFill patternType="solid">
          <bgColor rgb="FF92D050"/>
        </patternFill>
      </fill>
    </dxf>
    <dxf>
      <font>
        <color theme="1"/>
      </font>
      <fill>
        <patternFill patternType="solid">
          <bgColor theme="7" tint="0.39991454817346722"/>
        </patternFill>
      </fill>
    </dxf>
    <dxf>
      <fill>
        <patternFill patternType="solid">
          <bgColor rgb="FFFFFF00"/>
        </patternFill>
      </fill>
    </dxf>
    <dxf>
      <fill>
        <patternFill patternType="solid">
          <bgColor rgb="FFFF0000"/>
        </patternFill>
      </fill>
    </dxf>
    <dxf>
      <fill>
        <patternFill patternType="solid">
          <bgColor rgb="FFFFC000"/>
        </patternFill>
      </fill>
    </dxf>
    <dxf>
      <fill>
        <patternFill patternType="solid">
          <bgColor rgb="FF00B050"/>
        </patternFill>
      </fill>
    </dxf>
    <dxf>
      <fill>
        <patternFill patternType="solid">
          <bgColor rgb="FFFFFF00"/>
        </patternFill>
      </fill>
    </dxf>
    <dxf>
      <fill>
        <patternFill patternType="solid">
          <bgColor rgb="FFFF0000"/>
        </patternFill>
      </fill>
    </dxf>
    <dxf>
      <fill>
        <patternFill patternType="solid">
          <bgColor rgb="FF00B050"/>
        </patternFill>
      </fill>
    </dxf>
    <dxf>
      <fill>
        <patternFill patternType="solid">
          <bgColor rgb="FFFFC000"/>
        </patternFill>
      </fill>
    </dxf>
    <dxf>
      <font>
        <color theme="1"/>
      </font>
      <fill>
        <patternFill patternType="solid">
          <bgColor theme="7" tint="0.39991454817346722"/>
        </patternFill>
      </fill>
    </dxf>
    <dxf>
      <font>
        <color theme="1"/>
      </font>
      <fill>
        <patternFill patternType="solid">
          <bgColor rgb="FF92D050"/>
        </patternFill>
      </fill>
    </dxf>
    <dxf>
      <font>
        <color theme="1"/>
      </font>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B050"/>
        </patternFill>
      </fill>
    </dxf>
    <dxf>
      <fill>
        <patternFill patternType="solid">
          <bgColor rgb="FFFFC000"/>
        </patternFill>
      </fill>
    </dxf>
    <dxf>
      <font>
        <color theme="1"/>
      </font>
      <fill>
        <patternFill patternType="solid">
          <bgColor theme="7" tint="0.39991454817346722"/>
        </patternFill>
      </fill>
    </dxf>
    <dxf>
      <font>
        <color theme="1"/>
      </font>
      <fill>
        <patternFill patternType="solid">
          <bgColor theme="7" tint="0.39991454817346722"/>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92D050"/>
        </patternFill>
      </fill>
    </dxf>
    <dxf>
      <font>
        <color theme="1"/>
      </font>
      <fill>
        <patternFill patternType="solid">
          <bgColor rgb="FF00B050"/>
        </patternFill>
      </fill>
    </dxf>
    <dxf>
      <font>
        <color theme="1"/>
      </font>
      <fill>
        <patternFill patternType="solid">
          <bgColor rgb="FFFF00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00B05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rgb="FF00B050"/>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00B05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0000"/>
        </patternFill>
      </fill>
    </dxf>
    <dxf>
      <fill>
        <patternFill patternType="solid">
          <bgColor rgb="FFFFC000"/>
        </patternFill>
      </fill>
    </dxf>
    <dxf>
      <fill>
        <patternFill patternType="solid">
          <bgColor rgb="FFFFFF00"/>
        </patternFill>
      </fill>
    </dxf>
    <dxf>
      <fill>
        <patternFill patternType="solid">
          <bgColor rgb="FF00B050"/>
        </patternFill>
      </fill>
    </dxf>
    <dxf>
      <font>
        <color theme="1"/>
      </font>
      <fill>
        <patternFill patternType="solid">
          <bgColor theme="7" tint="0.39991454817346722"/>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rgb="FF00B050"/>
        </patternFill>
      </fill>
    </dxf>
    <dxf>
      <font>
        <color theme="1"/>
      </font>
      <fill>
        <patternFill patternType="solid">
          <bgColor rgb="FFFFC0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ont>
        <color theme="1"/>
      </font>
      <fill>
        <patternFill patternType="solid">
          <bgColor rgb="FF00B050"/>
        </patternFill>
      </fill>
    </dxf>
    <dxf>
      <fill>
        <patternFill patternType="solid">
          <bgColor rgb="FFFFC000"/>
        </patternFill>
      </fill>
    </dxf>
    <dxf>
      <fill>
        <patternFill patternType="solid">
          <bgColor rgb="FFFF0000"/>
        </patternFill>
      </fill>
    </dxf>
    <dxf>
      <font>
        <color theme="1"/>
      </font>
      <fill>
        <patternFill patternType="solid">
          <bgColor rgb="FF92D050"/>
        </patternFill>
      </fill>
    </dxf>
    <dxf>
      <font>
        <color theme="1"/>
      </font>
      <fill>
        <patternFill patternType="solid">
          <bgColor theme="7" tint="0.39991454817346722"/>
        </patternFill>
      </fill>
    </dxf>
    <dxf>
      <fill>
        <patternFill patternType="solid">
          <bgColor rgb="FFFFFF00"/>
        </patternFill>
      </fill>
    </dxf>
    <dxf>
      <fill>
        <patternFill patternType="solid">
          <bgColor rgb="FFFF0000"/>
        </patternFill>
      </fill>
    </dxf>
    <dxf>
      <fill>
        <patternFill patternType="solid">
          <bgColor rgb="FFFFC000"/>
        </patternFill>
      </fill>
    </dxf>
    <dxf>
      <fill>
        <patternFill patternType="solid">
          <bgColor rgb="FF00B050"/>
        </patternFill>
      </fill>
    </dxf>
    <dxf>
      <fill>
        <patternFill patternType="solid">
          <bgColor rgb="FFFFFF00"/>
        </patternFill>
      </fill>
    </dxf>
    <dxf>
      <fill>
        <patternFill patternType="solid">
          <bgColor rgb="FFFF0000"/>
        </patternFill>
      </fill>
    </dxf>
    <dxf>
      <fill>
        <patternFill patternType="solid">
          <bgColor rgb="FF00B050"/>
        </patternFill>
      </fill>
    </dxf>
    <dxf>
      <fill>
        <patternFill patternType="solid">
          <bgColor rgb="FFFFC000"/>
        </patternFill>
      </fill>
    </dxf>
    <dxf>
      <font>
        <color theme="1"/>
      </font>
      <fill>
        <patternFill patternType="solid">
          <bgColor theme="7" tint="0.39991454817346722"/>
        </patternFill>
      </fill>
    </dxf>
    <dxf>
      <font>
        <color theme="1"/>
      </font>
      <fill>
        <patternFill patternType="solid">
          <bgColor rgb="FF92D050"/>
        </patternFill>
      </fill>
    </dxf>
    <dxf>
      <font>
        <color theme="1"/>
      </font>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B050"/>
        </patternFill>
      </fill>
    </dxf>
    <dxf>
      <fill>
        <patternFill patternType="solid">
          <bgColor rgb="FFFFC000"/>
        </patternFill>
      </fill>
    </dxf>
    <dxf>
      <font>
        <color theme="1"/>
      </font>
      <fill>
        <patternFill patternType="solid">
          <bgColor theme="7" tint="0.39991454817346722"/>
        </patternFill>
      </fill>
    </dxf>
    <dxf>
      <font>
        <color theme="1"/>
      </font>
      <fill>
        <patternFill patternType="solid">
          <bgColor theme="7" tint="0.39991454817346722"/>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92D050"/>
        </patternFill>
      </fill>
    </dxf>
    <dxf>
      <font>
        <color theme="1"/>
      </font>
      <fill>
        <patternFill patternType="solid">
          <bgColor rgb="FF00B050"/>
        </patternFill>
      </fill>
    </dxf>
    <dxf>
      <font>
        <color theme="1"/>
      </font>
      <fill>
        <patternFill patternType="solid">
          <bgColor rgb="FFFF00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00B05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rgb="FF00B050"/>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00B05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0000"/>
        </patternFill>
      </fill>
    </dxf>
    <dxf>
      <fill>
        <patternFill patternType="solid">
          <bgColor rgb="FFFFC000"/>
        </patternFill>
      </fill>
    </dxf>
    <dxf>
      <fill>
        <patternFill patternType="solid">
          <bgColor rgb="FFFFFF00"/>
        </patternFill>
      </fill>
    </dxf>
    <dxf>
      <fill>
        <patternFill patternType="solid">
          <bgColor rgb="FF00B050"/>
        </patternFill>
      </fill>
    </dxf>
    <dxf>
      <font>
        <color theme="1"/>
      </font>
      <fill>
        <patternFill patternType="solid">
          <bgColor theme="7" tint="0.39991454817346722"/>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rgb="FF00B050"/>
        </patternFill>
      </fill>
    </dxf>
    <dxf>
      <font>
        <color theme="1"/>
      </font>
      <fill>
        <patternFill patternType="solid">
          <bgColor rgb="FFFFC0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ont>
        <color theme="1"/>
      </font>
      <fill>
        <patternFill patternType="solid">
          <bgColor rgb="FF00B050"/>
        </patternFill>
      </fill>
    </dxf>
    <dxf>
      <fill>
        <patternFill patternType="solid">
          <bgColor rgb="FFFFC000"/>
        </patternFill>
      </fill>
    </dxf>
    <dxf>
      <fill>
        <patternFill patternType="solid">
          <bgColor rgb="FFFF0000"/>
        </patternFill>
      </fill>
    </dxf>
    <dxf>
      <font>
        <color theme="1"/>
      </font>
      <fill>
        <patternFill patternType="solid">
          <bgColor rgb="FF92D050"/>
        </patternFill>
      </fill>
    </dxf>
    <dxf>
      <font>
        <color theme="1"/>
      </font>
      <fill>
        <patternFill patternType="solid">
          <bgColor theme="7" tint="0.39991454817346722"/>
        </patternFill>
      </fill>
    </dxf>
    <dxf>
      <fill>
        <patternFill patternType="solid">
          <bgColor rgb="FFFFFF00"/>
        </patternFill>
      </fill>
    </dxf>
    <dxf>
      <fill>
        <patternFill patternType="solid">
          <bgColor rgb="FFFF0000"/>
        </patternFill>
      </fill>
    </dxf>
    <dxf>
      <fill>
        <patternFill patternType="solid">
          <bgColor rgb="FFFFC000"/>
        </patternFill>
      </fill>
    </dxf>
    <dxf>
      <fill>
        <patternFill patternType="solid">
          <bgColor rgb="FF00B050"/>
        </patternFill>
      </fill>
    </dxf>
    <dxf>
      <fill>
        <patternFill patternType="solid">
          <bgColor rgb="FFFFFF00"/>
        </patternFill>
      </fill>
    </dxf>
    <dxf>
      <fill>
        <patternFill patternType="solid">
          <bgColor rgb="FFFF0000"/>
        </patternFill>
      </fill>
    </dxf>
    <dxf>
      <fill>
        <patternFill patternType="solid">
          <bgColor rgb="FF00B050"/>
        </patternFill>
      </fill>
    </dxf>
    <dxf>
      <fill>
        <patternFill patternType="solid">
          <bgColor rgb="FFFFC000"/>
        </patternFill>
      </fill>
    </dxf>
    <dxf>
      <font>
        <color theme="1"/>
      </font>
      <fill>
        <patternFill patternType="solid">
          <bgColor theme="7" tint="0.39991454817346722"/>
        </patternFill>
      </fill>
    </dxf>
    <dxf>
      <font>
        <color theme="1"/>
      </font>
      <fill>
        <patternFill patternType="solid">
          <bgColor rgb="FF92D050"/>
        </patternFill>
      </fill>
    </dxf>
    <dxf>
      <font>
        <color theme="1"/>
      </font>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B050"/>
        </patternFill>
      </fill>
    </dxf>
    <dxf>
      <fill>
        <patternFill patternType="solid">
          <bgColor rgb="FFFFC000"/>
        </patternFill>
      </fill>
    </dxf>
    <dxf>
      <font>
        <color theme="1"/>
      </font>
      <fill>
        <patternFill patternType="solid">
          <bgColor theme="7" tint="0.39991454817346722"/>
        </patternFill>
      </fill>
    </dxf>
    <dxf>
      <font>
        <color theme="1"/>
      </font>
      <fill>
        <patternFill patternType="solid">
          <bgColor theme="7" tint="0.39991454817346722"/>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92D050"/>
        </patternFill>
      </fill>
    </dxf>
    <dxf>
      <font>
        <color theme="1"/>
      </font>
      <fill>
        <patternFill patternType="solid">
          <bgColor rgb="FF00B050"/>
        </patternFill>
      </fill>
    </dxf>
    <dxf>
      <font>
        <color theme="1"/>
      </font>
      <fill>
        <patternFill patternType="solid">
          <bgColor rgb="FFFF000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00B05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92D050"/>
        </patternFill>
      </fill>
    </dxf>
    <dxf>
      <font>
        <color theme="1"/>
      </font>
      <fill>
        <patternFill patternType="solid">
          <bgColor rgb="FF00B050"/>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92D050"/>
        </patternFill>
      </fill>
    </dxf>
    <dxf>
      <font>
        <color theme="1"/>
      </font>
      <fill>
        <patternFill patternType="solid">
          <bgColor rgb="FFFF0000"/>
        </patternFill>
      </fill>
    </dxf>
    <dxf>
      <font>
        <color theme="1"/>
      </font>
      <fill>
        <patternFill patternType="solid">
          <bgColor theme="7" tint="0.39991454817346722"/>
        </patternFill>
      </fill>
    </dxf>
    <dxf>
      <font>
        <color theme="1"/>
      </font>
      <fill>
        <patternFill patternType="solid">
          <bgColor rgb="FFFFC000"/>
        </patternFill>
      </fill>
    </dxf>
    <dxf>
      <font>
        <color theme="1"/>
      </font>
      <fill>
        <patternFill patternType="solid">
          <bgColor rgb="FF00B050"/>
        </patternFill>
      </fill>
    </dxf>
    <dxf>
      <font>
        <color theme="1"/>
      </font>
      <fill>
        <patternFill patternType="solid">
          <bgColor rgb="FFFF0000"/>
        </patternFill>
      </fill>
    </dxf>
    <dxf>
      <font>
        <color theme="1"/>
      </font>
      <fill>
        <patternFill patternType="solid">
          <bgColor rgb="FFFF0000"/>
        </patternFill>
      </fill>
    </dxf>
    <dxf>
      <font>
        <color theme="1"/>
      </font>
      <fill>
        <patternFill patternType="solid">
          <bgColor rgb="FFFFC000"/>
        </patternFill>
      </fill>
    </dxf>
    <dxf>
      <font>
        <color theme="1"/>
      </font>
      <fill>
        <patternFill patternType="solid">
          <bgColor rgb="FFFFC000"/>
        </patternFill>
      </fill>
    </dxf>
    <dxf>
      <font>
        <color theme="1"/>
      </font>
      <fill>
        <patternFill patternType="solid">
          <bgColor theme="7" tint="0.39991454817346722"/>
        </patternFill>
      </fill>
    </dxf>
    <dxf>
      <font>
        <color theme="1"/>
      </font>
      <fill>
        <patternFill patternType="solid">
          <bgColor rgb="FF00B050"/>
        </patternFill>
      </fill>
    </dxf>
    <dxf>
      <font>
        <color theme="1"/>
      </font>
      <fill>
        <patternFill patternType="solid">
          <bgColor rgb="FF92D050"/>
        </patternFill>
      </fill>
    </dxf>
    <dxf>
      <font>
        <color theme="1"/>
      </font>
      <fill>
        <patternFill patternType="solid">
          <bgColor rgb="FFFF000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00B050"/>
        </patternFill>
      </fill>
    </dxf>
    <dxf>
      <fill>
        <patternFill patternType="solid">
          <bgColor rgb="FFFFFF00"/>
        </patternFill>
      </fill>
    </dxf>
    <dxf>
      <fill>
        <patternFill patternType="solid">
          <bgColor rgb="FFFFFF00"/>
        </patternFill>
      </fill>
    </dxf>
    <dxf>
      <fill>
        <patternFill patternType="solid">
          <bgColor rgb="FFFFFF00"/>
        </patternFill>
      </fill>
    </dxf>
    <dxf>
      <font>
        <b val="0"/>
        <i val="0"/>
        <strike val="0"/>
        <u val="none"/>
        <sz val="16"/>
        <color rgb="FFFF0000"/>
        <name val="Calibri"/>
        <scheme val="none"/>
      </font>
      <fill>
        <patternFill patternType="none"/>
      </fill>
    </dxf>
    <dxf>
      <font>
        <b val="0"/>
        <i val="0"/>
        <strike val="0"/>
        <u val="none"/>
        <sz val="16"/>
        <color rgb="FFFF0000"/>
        <name val="Calibri"/>
        <scheme val="none"/>
      </font>
      <fill>
        <patternFill patternType="none"/>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4440"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xdr:nvGrpSpPr>
      <xdr:grpSpPr>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7366000" y="273050"/>
          <a:ext cx="1663700" cy="67246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8575" y="19050"/>
          <a:ext cx="2380615" cy="647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xdr:nvGrpSpPr>
      <xdr:grpSpPr>
        <a:xfrm>
          <a:off x="8328513" y="441325"/>
          <a:ext cx="2886074" cy="23177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5" cy="270510"/>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3052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231775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2095500" cy="73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247650</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2095500" cy="73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256198</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2095500" cy="73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2095500" cy="73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01"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784">
      <pivotArea field="1" type="button" dataOnly="0" labelOnly="1" outline="0" fieldPosition="0"/>
    </format>
    <format dxfId="783">
      <pivotArea dataOnly="0" labelOnly="1" outline="0" fieldPosition="0">
        <references count="1">
          <reference field="0" count="1">
            <x v="0"/>
          </reference>
        </references>
      </pivotArea>
    </format>
    <format dxfId="782">
      <pivotArea dataOnly="0" labelOnly="1" outline="0" fieldPosition="0">
        <references count="1">
          <reference field="0" count="1">
            <x v="1"/>
          </reference>
        </references>
      </pivotArea>
    </format>
    <format dxfId="781">
      <pivotArea dataOnly="0" labelOnly="1" outline="0" fieldPosition="0">
        <references count="2">
          <reference field="0" count="1" selected="0">
            <x v="0"/>
          </reference>
          <reference field="1" count="5">
            <x v="0"/>
            <x v="6"/>
            <x v="7"/>
            <x v="8"/>
            <x v="9"/>
          </reference>
        </references>
      </pivotArea>
    </format>
    <format dxfId="78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Tabla1" displayName="Tabla1" ref="B237:C247" totalsRowShown="0">
  <autoFilter ref="B237:C247"/>
  <tableColumns count="2">
    <tableColumn id="1" name="Criterios" dataDxfId="779"/>
    <tableColumn id="2" name="Subcriterios" dataDxfId="77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7" workbookViewId="0">
      <selection activeCell="B18" sqref="B18:I18"/>
    </sheetView>
  </sheetViews>
  <sheetFormatPr baseColWidth="10" defaultColWidth="11.42578125" defaultRowHeight="15"/>
  <cols>
    <col min="1" max="1" width="28.140625" customWidth="1"/>
    <col min="2" max="2" width="18" customWidth="1"/>
    <col min="3" max="3" width="14.140625" style="304" customWidth="1"/>
    <col min="4" max="8" width="12.42578125" customWidth="1"/>
  </cols>
  <sheetData>
    <row r="1" spans="1:9" ht="42" customHeight="1">
      <c r="A1" s="317" t="s">
        <v>0</v>
      </c>
      <c r="B1" s="317"/>
      <c r="C1" s="317"/>
      <c r="D1" s="317"/>
      <c r="E1" s="317"/>
      <c r="F1" s="317"/>
    </row>
    <row r="5" spans="1:9">
      <c r="D5" s="305"/>
      <c r="E5" s="305"/>
      <c r="F5" s="305"/>
      <c r="G5" s="305"/>
      <c r="H5" s="305"/>
    </row>
    <row r="6" spans="1:9">
      <c r="D6" s="305"/>
      <c r="E6" s="305"/>
      <c r="F6" s="305"/>
      <c r="G6" s="305"/>
      <c r="H6" s="305"/>
    </row>
    <row r="7" spans="1:9" ht="33.75">
      <c r="A7" s="318" t="s">
        <v>1</v>
      </c>
      <c r="B7" s="318"/>
      <c r="C7" s="318"/>
      <c r="D7" s="318"/>
      <c r="E7" s="318"/>
      <c r="F7" s="318"/>
      <c r="G7" s="318"/>
      <c r="H7" s="318"/>
      <c r="I7" s="318"/>
    </row>
    <row r="9" spans="1:9" s="235" customFormat="1" ht="81.75" customHeight="1">
      <c r="A9" s="306" t="s">
        <v>2</v>
      </c>
      <c r="B9" s="307"/>
      <c r="C9" s="319" t="s">
        <v>3</v>
      </c>
      <c r="D9" s="319"/>
      <c r="E9" s="319"/>
      <c r="F9" s="319"/>
      <c r="G9" s="319"/>
      <c r="H9" s="319"/>
      <c r="I9" s="319"/>
    </row>
    <row r="10" spans="1:9" s="235" customFormat="1" ht="16.7" customHeight="1">
      <c r="A10" s="241"/>
      <c r="B10" s="242"/>
      <c r="C10" s="242"/>
      <c r="D10" s="241"/>
      <c r="E10" s="243"/>
    </row>
    <row r="11" spans="1:9" s="235" customFormat="1" ht="84" customHeight="1">
      <c r="A11" s="306" t="s">
        <v>4</v>
      </c>
      <c r="B11" s="308" t="s">
        <v>5</v>
      </c>
      <c r="C11" s="315" t="s">
        <v>6</v>
      </c>
      <c r="D11" s="315"/>
      <c r="E11" s="315"/>
      <c r="F11" s="315"/>
      <c r="G11" s="315"/>
      <c r="H11" s="315"/>
      <c r="I11" s="315"/>
    </row>
    <row r="12" spans="1:9" ht="32.25" customHeight="1">
      <c r="A12" s="309"/>
    </row>
    <row r="13" spans="1:9" ht="32.25" customHeight="1">
      <c r="A13" s="310" t="s">
        <v>7</v>
      </c>
      <c r="B13" s="315" t="s">
        <v>8</v>
      </c>
      <c r="C13" s="315"/>
      <c r="D13" s="315"/>
      <c r="E13" s="315"/>
      <c r="F13" s="315"/>
      <c r="G13" s="315"/>
      <c r="H13" s="315"/>
      <c r="I13" s="315"/>
    </row>
    <row r="14" spans="1:9" s="235" customFormat="1" ht="69" customHeight="1">
      <c r="A14" s="310" t="s">
        <v>9</v>
      </c>
      <c r="B14" s="315" t="s">
        <v>8</v>
      </c>
      <c r="C14" s="315"/>
      <c r="D14" s="315"/>
      <c r="E14" s="315"/>
      <c r="F14" s="315"/>
      <c r="G14" s="315"/>
      <c r="H14" s="315"/>
      <c r="I14" s="315"/>
    </row>
    <row r="15" spans="1:9" s="235" customFormat="1" ht="54" customHeight="1">
      <c r="A15" s="310" t="s">
        <v>10</v>
      </c>
      <c r="B15" s="315" t="s">
        <v>8</v>
      </c>
      <c r="C15" s="315"/>
      <c r="D15" s="315"/>
      <c r="E15" s="315"/>
      <c r="F15" s="315"/>
      <c r="G15" s="315"/>
      <c r="H15" s="315"/>
      <c r="I15" s="315"/>
    </row>
    <row r="16" spans="1:9" s="235" customFormat="1" ht="54" customHeight="1">
      <c r="A16" s="306" t="s">
        <v>11</v>
      </c>
      <c r="B16" s="315"/>
      <c r="C16" s="315"/>
      <c r="D16" s="315"/>
      <c r="E16" s="315"/>
      <c r="F16" s="315"/>
      <c r="G16" s="315"/>
      <c r="H16" s="315"/>
      <c r="I16" s="315"/>
    </row>
    <row r="18" spans="1:9" s="235" customFormat="1" ht="54.75" customHeight="1">
      <c r="A18" s="306" t="s">
        <v>12</v>
      </c>
      <c r="B18" s="316">
        <v>44335</v>
      </c>
      <c r="C18" s="316"/>
      <c r="D18" s="316"/>
      <c r="E18" s="316"/>
      <c r="F18" s="316"/>
      <c r="G18" s="316"/>
      <c r="H18" s="316"/>
      <c r="I18" s="316"/>
    </row>
  </sheetData>
  <mergeCells count="9">
    <mergeCell ref="B14:I14"/>
    <mergeCell ref="B15:I15"/>
    <mergeCell ref="B16:I16"/>
    <mergeCell ref="B18:I18"/>
    <mergeCell ref="A1:F1"/>
    <mergeCell ref="A7:I7"/>
    <mergeCell ref="C9:I9"/>
    <mergeCell ref="C11:I11"/>
    <mergeCell ref="B13:I13"/>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90"/>
  <sheetViews>
    <sheetView zoomScale="78" zoomScaleNormal="78" workbookViewId="0">
      <selection activeCell="H86" sqref="H86"/>
    </sheetView>
  </sheetViews>
  <sheetFormatPr baseColWidth="10" defaultColWidth="10.5703125" defaultRowHeight="14.25"/>
  <cols>
    <col min="1" max="1" width="44.42578125" style="233" customWidth="1"/>
    <col min="2" max="2" width="15.5703125" style="234" customWidth="1"/>
    <col min="3" max="3" width="39.42578125" style="235" customWidth="1"/>
    <col min="4" max="4" width="24.140625" style="234" customWidth="1"/>
    <col min="5" max="5" width="46.5703125" style="235" customWidth="1"/>
    <col min="6" max="16384" width="10.5703125" style="235"/>
  </cols>
  <sheetData>
    <row r="1" spans="1:8" ht="12.75" customHeight="1">
      <c r="A1" s="236"/>
      <c r="B1" s="338" t="s">
        <v>13</v>
      </c>
      <c r="C1" s="338"/>
      <c r="D1" s="338"/>
      <c r="E1" s="238"/>
      <c r="F1" s="236"/>
      <c r="G1" s="236"/>
      <c r="H1" s="236"/>
    </row>
    <row r="2" spans="1:8" ht="12.75" customHeight="1">
      <c r="A2" s="236"/>
      <c r="B2" s="338" t="s">
        <v>14</v>
      </c>
      <c r="C2" s="338"/>
      <c r="D2" s="338"/>
      <c r="E2" s="238"/>
      <c r="F2" s="236"/>
      <c r="G2" s="236"/>
      <c r="H2" s="236"/>
    </row>
    <row r="3" spans="1:8" ht="12.75" customHeight="1">
      <c r="A3" s="236"/>
      <c r="B3" s="237"/>
      <c r="C3" s="237"/>
      <c r="D3" s="237"/>
      <c r="E3" s="238"/>
      <c r="F3" s="236"/>
      <c r="G3" s="236"/>
      <c r="H3" s="236"/>
    </row>
    <row r="4" spans="1:8" ht="12.75" customHeight="1">
      <c r="A4" s="236"/>
      <c r="B4" s="237"/>
      <c r="C4" s="237"/>
      <c r="D4" s="237"/>
      <c r="E4" s="238"/>
      <c r="F4" s="236"/>
      <c r="G4" s="236"/>
      <c r="H4" s="236"/>
    </row>
    <row r="5" spans="1:8" ht="54.75" customHeight="1">
      <c r="A5" s="239" t="s">
        <v>15</v>
      </c>
      <c r="B5" s="339" t="s">
        <v>3</v>
      </c>
      <c r="C5" s="339"/>
      <c r="D5" s="239" t="s">
        <v>16</v>
      </c>
      <c r="E5" s="240" t="s">
        <v>6</v>
      </c>
    </row>
    <row r="6" spans="1:8" ht="16.7" customHeight="1">
      <c r="A6" s="241"/>
      <c r="B6" s="242"/>
      <c r="C6" s="242"/>
      <c r="D6" s="241"/>
      <c r="E6" s="243"/>
    </row>
    <row r="7" spans="1:8" ht="54.75" customHeight="1">
      <c r="A7" s="244" t="s">
        <v>17</v>
      </c>
      <c r="B7" s="339" t="s">
        <v>18</v>
      </c>
      <c r="C7" s="339"/>
      <c r="D7" s="339"/>
      <c r="E7" s="339"/>
    </row>
    <row r="8" spans="1:8" ht="13.35" customHeight="1">
      <c r="A8" s="245"/>
      <c r="B8" s="245"/>
      <c r="D8" s="246"/>
      <c r="E8" s="246"/>
    </row>
    <row r="9" spans="1:8" ht="21" customHeight="1">
      <c r="A9" s="245" t="s">
        <v>19</v>
      </c>
      <c r="B9" s="247" t="s">
        <v>20</v>
      </c>
      <c r="C9" s="248"/>
      <c r="D9" s="249"/>
      <c r="E9" s="249"/>
    </row>
    <row r="10" spans="1:8" ht="39" customHeight="1">
      <c r="A10" s="245"/>
      <c r="B10" s="340"/>
      <c r="C10" s="341"/>
      <c r="D10" s="341"/>
      <c r="E10" s="341"/>
    </row>
    <row r="11" spans="1:8" s="230" customFormat="1" ht="12.75">
      <c r="A11" s="334" t="s">
        <v>21</v>
      </c>
      <c r="B11" s="334"/>
      <c r="C11" s="334"/>
      <c r="D11" s="334"/>
      <c r="E11" s="334"/>
    </row>
    <row r="12" spans="1:8" s="230" customFormat="1" ht="12.75" customHeight="1">
      <c r="A12" s="250" t="s">
        <v>22</v>
      </c>
      <c r="B12" s="250" t="s">
        <v>23</v>
      </c>
      <c r="C12" s="251" t="s">
        <v>24</v>
      </c>
      <c r="D12" s="251" t="s">
        <v>25</v>
      </c>
      <c r="E12" s="251" t="s">
        <v>26</v>
      </c>
    </row>
    <row r="13" spans="1:8" s="231" customFormat="1" ht="44.25" customHeight="1">
      <c r="A13" s="320" t="s">
        <v>27</v>
      </c>
      <c r="B13" s="252">
        <v>1</v>
      </c>
      <c r="C13" s="253" t="s">
        <v>28</v>
      </c>
      <c r="D13" s="252">
        <v>1</v>
      </c>
      <c r="E13" s="254" t="s">
        <v>29</v>
      </c>
    </row>
    <row r="14" spans="1:8" s="231" customFormat="1" ht="50.25" customHeight="1">
      <c r="A14" s="321"/>
      <c r="B14" s="252">
        <v>2</v>
      </c>
      <c r="C14" s="253" t="s">
        <v>30</v>
      </c>
      <c r="D14" s="252">
        <v>2</v>
      </c>
      <c r="E14" s="255" t="s">
        <v>31</v>
      </c>
    </row>
    <row r="15" spans="1:8" s="231" customFormat="1" ht="54" customHeight="1">
      <c r="A15" s="321"/>
      <c r="B15" s="252">
        <v>3</v>
      </c>
      <c r="C15" s="256" t="s">
        <v>32</v>
      </c>
      <c r="D15" s="252">
        <v>3</v>
      </c>
      <c r="E15" s="257" t="s">
        <v>33</v>
      </c>
    </row>
    <row r="16" spans="1:8" s="230" customFormat="1" ht="51">
      <c r="A16" s="322"/>
      <c r="B16" s="252">
        <v>4</v>
      </c>
      <c r="C16" s="253" t="s">
        <v>34</v>
      </c>
      <c r="D16" s="252">
        <v>4</v>
      </c>
      <c r="E16" s="259" t="s">
        <v>35</v>
      </c>
    </row>
    <row r="17" spans="1:5" s="230" customFormat="1" ht="60">
      <c r="A17" s="320" t="s">
        <v>36</v>
      </c>
      <c r="B17" s="252">
        <v>5</v>
      </c>
      <c r="C17" s="260" t="s">
        <v>37</v>
      </c>
      <c r="D17" s="252">
        <v>5</v>
      </c>
      <c r="E17" s="261" t="s">
        <v>38</v>
      </c>
    </row>
    <row r="18" spans="1:5" s="230" customFormat="1" ht="60">
      <c r="A18" s="321"/>
      <c r="B18" s="252">
        <v>6</v>
      </c>
      <c r="C18" s="262" t="s">
        <v>39</v>
      </c>
      <c r="D18" s="252">
        <v>6</v>
      </c>
      <c r="E18" s="263" t="s">
        <v>40</v>
      </c>
    </row>
    <row r="19" spans="1:5" s="230" customFormat="1" ht="38.25">
      <c r="A19" s="321"/>
      <c r="B19" s="252">
        <v>7</v>
      </c>
      <c r="C19" s="264" t="s">
        <v>41</v>
      </c>
      <c r="D19" s="252"/>
      <c r="E19" s="259"/>
    </row>
    <row r="20" spans="1:5" s="230" customFormat="1" ht="38.25">
      <c r="A20" s="322"/>
      <c r="B20" s="252">
        <v>8</v>
      </c>
      <c r="C20" s="263" t="s">
        <v>42</v>
      </c>
      <c r="D20" s="252"/>
      <c r="E20" s="261"/>
    </row>
    <row r="21" spans="1:5" s="230" customFormat="1" ht="50.25" customHeight="1">
      <c r="A21" s="330" t="s">
        <v>43</v>
      </c>
      <c r="B21" s="252">
        <v>9</v>
      </c>
      <c r="C21" s="253" t="s">
        <v>44</v>
      </c>
      <c r="D21" s="252">
        <v>7</v>
      </c>
      <c r="E21" s="261" t="s">
        <v>45</v>
      </c>
    </row>
    <row r="22" spans="1:5" s="230" customFormat="1" ht="50.25" customHeight="1">
      <c r="A22" s="331"/>
      <c r="B22" s="252">
        <v>10</v>
      </c>
      <c r="C22" s="253" t="s">
        <v>46</v>
      </c>
      <c r="D22" s="252">
        <v>8</v>
      </c>
      <c r="E22" s="261" t="s">
        <v>47</v>
      </c>
    </row>
    <row r="23" spans="1:5" s="230" customFormat="1" ht="50.25" customHeight="1">
      <c r="A23" s="331"/>
      <c r="B23" s="252">
        <v>11</v>
      </c>
      <c r="C23" s="253" t="s">
        <v>48</v>
      </c>
      <c r="D23" s="252">
        <v>9</v>
      </c>
      <c r="E23" s="261" t="s">
        <v>49</v>
      </c>
    </row>
    <row r="24" spans="1:5" s="230" customFormat="1" ht="50.25" customHeight="1">
      <c r="A24" s="331"/>
      <c r="B24" s="252">
        <v>12</v>
      </c>
      <c r="C24" s="253" t="s">
        <v>50</v>
      </c>
      <c r="D24" s="252">
        <v>10</v>
      </c>
      <c r="E24" s="261" t="s">
        <v>51</v>
      </c>
    </row>
    <row r="25" spans="1:5" s="230" customFormat="1" ht="50.25" customHeight="1">
      <c r="A25" s="331"/>
      <c r="B25" s="252">
        <v>13</v>
      </c>
      <c r="C25" s="253" t="s">
        <v>52</v>
      </c>
      <c r="D25" s="252">
        <v>11</v>
      </c>
      <c r="E25" s="265" t="s">
        <v>53</v>
      </c>
    </row>
    <row r="26" spans="1:5" s="230" customFormat="1" ht="50.25" customHeight="1">
      <c r="A26" s="331"/>
      <c r="B26" s="252"/>
      <c r="C26" s="253"/>
      <c r="D26" s="252">
        <v>12</v>
      </c>
      <c r="E26" s="266" t="s">
        <v>54</v>
      </c>
    </row>
    <row r="27" spans="1:5" s="230" customFormat="1" ht="45" customHeight="1">
      <c r="A27" s="333"/>
      <c r="B27" s="252"/>
      <c r="C27" s="253"/>
      <c r="D27" s="252">
        <v>13</v>
      </c>
      <c r="E27" s="266" t="s">
        <v>55</v>
      </c>
    </row>
    <row r="28" spans="1:5" s="230" customFormat="1" ht="89.25">
      <c r="A28" s="335" t="s">
        <v>56</v>
      </c>
      <c r="B28" s="252">
        <v>14</v>
      </c>
      <c r="C28" s="253" t="s">
        <v>57</v>
      </c>
      <c r="D28" s="252">
        <v>15</v>
      </c>
      <c r="E28" s="254" t="s">
        <v>58</v>
      </c>
    </row>
    <row r="29" spans="1:5" s="230" customFormat="1" ht="51">
      <c r="A29" s="336"/>
      <c r="B29" s="252">
        <v>15</v>
      </c>
      <c r="C29" s="253" t="s">
        <v>59</v>
      </c>
      <c r="D29" s="252">
        <v>16</v>
      </c>
      <c r="E29" s="261" t="s">
        <v>60</v>
      </c>
    </row>
    <row r="30" spans="1:5" s="230" customFormat="1" ht="51">
      <c r="A30" s="336"/>
      <c r="B30" s="252">
        <v>16</v>
      </c>
      <c r="C30" s="253" t="s">
        <v>61</v>
      </c>
      <c r="D30" s="252">
        <v>17</v>
      </c>
      <c r="E30" s="261" t="s">
        <v>62</v>
      </c>
    </row>
    <row r="31" spans="1:5" s="230" customFormat="1" ht="51">
      <c r="A31" s="336"/>
      <c r="B31" s="252">
        <v>17</v>
      </c>
      <c r="C31" s="253" t="s">
        <v>63</v>
      </c>
      <c r="D31" s="252"/>
      <c r="E31" s="261"/>
    </row>
    <row r="32" spans="1:5" s="230" customFormat="1" ht="12.75">
      <c r="A32" s="337"/>
      <c r="B32" s="252">
        <v>18</v>
      </c>
      <c r="C32" s="253" t="s">
        <v>64</v>
      </c>
      <c r="D32" s="267"/>
      <c r="E32" s="267"/>
    </row>
    <row r="33" spans="1:7" s="230" customFormat="1" ht="51">
      <c r="A33" s="320" t="s">
        <v>65</v>
      </c>
      <c r="B33" s="252">
        <v>19</v>
      </c>
      <c r="C33" s="253" t="s">
        <v>66</v>
      </c>
      <c r="D33" s="252">
        <v>18</v>
      </c>
      <c r="E33" s="266" t="s">
        <v>67</v>
      </c>
      <c r="G33" s="268"/>
    </row>
    <row r="34" spans="1:7" s="230" customFormat="1" ht="38.25">
      <c r="A34" s="321"/>
      <c r="B34" s="252">
        <v>20</v>
      </c>
      <c r="C34" s="253" t="s">
        <v>68</v>
      </c>
      <c r="D34" s="252"/>
      <c r="E34" s="261"/>
    </row>
    <row r="35" spans="1:7" s="230" customFormat="1" ht="17.25" customHeight="1">
      <c r="A35" s="321"/>
      <c r="B35" s="252">
        <v>21</v>
      </c>
      <c r="C35" s="253" t="s">
        <v>69</v>
      </c>
      <c r="D35" s="252"/>
      <c r="E35" s="267"/>
    </row>
    <row r="36" spans="1:7" s="230" customFormat="1" ht="63.75">
      <c r="A36" s="320" t="s">
        <v>70</v>
      </c>
      <c r="B36" s="252">
        <v>22</v>
      </c>
      <c r="C36" s="253" t="s">
        <v>71</v>
      </c>
      <c r="D36" s="252">
        <v>19</v>
      </c>
      <c r="E36" s="261" t="s">
        <v>72</v>
      </c>
    </row>
    <row r="37" spans="1:7" s="230" customFormat="1" ht="25.5">
      <c r="A37" s="322"/>
      <c r="B37" s="252">
        <v>23</v>
      </c>
      <c r="C37" s="253" t="s">
        <v>73</v>
      </c>
      <c r="D37" s="252"/>
      <c r="E37" s="261"/>
    </row>
    <row r="38" spans="1:7" s="230" customFormat="1" ht="25.5">
      <c r="A38" s="258" t="s">
        <v>74</v>
      </c>
      <c r="B38" s="269">
        <v>24</v>
      </c>
      <c r="C38" s="253" t="s">
        <v>75</v>
      </c>
      <c r="D38" s="252"/>
      <c r="E38" s="261"/>
    </row>
    <row r="39" spans="1:7" s="232" customFormat="1" ht="12.75">
      <c r="A39" s="334" t="s">
        <v>76</v>
      </c>
      <c r="B39" s="334"/>
      <c r="C39" s="334"/>
      <c r="D39" s="334"/>
      <c r="E39" s="334"/>
    </row>
    <row r="40" spans="1:7" s="230" customFormat="1" ht="12.75">
      <c r="A40" s="270" t="s">
        <v>77</v>
      </c>
      <c r="B40" s="271" t="s">
        <v>23</v>
      </c>
      <c r="C40" s="272" t="s">
        <v>78</v>
      </c>
      <c r="D40" s="272" t="s">
        <v>25</v>
      </c>
      <c r="E40" s="272" t="s">
        <v>79</v>
      </c>
    </row>
    <row r="41" spans="1:7" s="230" customFormat="1" ht="111" customHeight="1">
      <c r="A41" s="324" t="s">
        <v>80</v>
      </c>
      <c r="B41" s="252">
        <v>1</v>
      </c>
      <c r="C41" s="273" t="s">
        <v>81</v>
      </c>
      <c r="D41" s="274">
        <v>1</v>
      </c>
      <c r="E41" s="273" t="s">
        <v>82</v>
      </c>
    </row>
    <row r="42" spans="1:7" s="230" customFormat="1" ht="63.75">
      <c r="A42" s="325"/>
      <c r="B42" s="252">
        <v>2</v>
      </c>
      <c r="C42" s="273" t="s">
        <v>83</v>
      </c>
      <c r="D42" s="274">
        <v>2</v>
      </c>
      <c r="E42" s="273" t="s">
        <v>84</v>
      </c>
    </row>
    <row r="43" spans="1:7" s="230" customFormat="1" ht="75" customHeight="1">
      <c r="A43" s="325"/>
      <c r="B43" s="252">
        <v>3</v>
      </c>
      <c r="C43" s="273" t="s">
        <v>85</v>
      </c>
      <c r="D43" s="274">
        <v>3</v>
      </c>
      <c r="E43" s="273" t="s">
        <v>86</v>
      </c>
    </row>
    <row r="44" spans="1:7" s="230" customFormat="1" ht="38.25">
      <c r="A44" s="325"/>
      <c r="B44" s="252">
        <v>4</v>
      </c>
      <c r="C44" s="273" t="s">
        <v>87</v>
      </c>
      <c r="D44" s="274">
        <v>4</v>
      </c>
      <c r="E44" s="273" t="s">
        <v>88</v>
      </c>
    </row>
    <row r="45" spans="1:7" s="230" customFormat="1" ht="51">
      <c r="A45" s="325"/>
      <c r="B45" s="252">
        <v>5</v>
      </c>
      <c r="C45" s="273" t="s">
        <v>89</v>
      </c>
      <c r="D45" s="274">
        <v>5</v>
      </c>
      <c r="E45" s="273" t="s">
        <v>90</v>
      </c>
    </row>
    <row r="46" spans="1:7" s="230" customFormat="1" ht="38.25">
      <c r="A46" s="325"/>
      <c r="B46" s="252">
        <v>6</v>
      </c>
      <c r="C46" s="273" t="s">
        <v>91</v>
      </c>
      <c r="D46" s="274">
        <v>6</v>
      </c>
      <c r="E46" s="273" t="s">
        <v>92</v>
      </c>
    </row>
    <row r="47" spans="1:7" s="230" customFormat="1" ht="51">
      <c r="A47" s="325"/>
      <c r="B47" s="252"/>
      <c r="C47" s="273"/>
      <c r="D47" s="274">
        <v>7</v>
      </c>
      <c r="E47" s="275" t="s">
        <v>93</v>
      </c>
    </row>
    <row r="48" spans="1:7" s="230" customFormat="1" ht="38.25">
      <c r="A48" s="325"/>
      <c r="B48" s="252"/>
      <c r="C48" s="273"/>
      <c r="D48" s="274">
        <v>8</v>
      </c>
      <c r="E48" s="275" t="s">
        <v>94</v>
      </c>
    </row>
    <row r="49" spans="1:5" s="230" customFormat="1" ht="51">
      <c r="A49" s="325"/>
      <c r="B49" s="276"/>
      <c r="C49" s="277"/>
      <c r="D49" s="274">
        <v>9</v>
      </c>
      <c r="E49" s="275" t="s">
        <v>95</v>
      </c>
    </row>
    <row r="50" spans="1:5" s="230" customFormat="1" ht="63.75">
      <c r="A50" s="326"/>
      <c r="B50" s="276"/>
      <c r="C50" s="277"/>
      <c r="D50" s="274">
        <v>10</v>
      </c>
      <c r="E50" s="275" t="s">
        <v>96</v>
      </c>
    </row>
    <row r="51" spans="1:5" s="230" customFormat="1" ht="38.25">
      <c r="A51" s="327" t="s">
        <v>97</v>
      </c>
      <c r="B51" s="252">
        <v>7</v>
      </c>
      <c r="C51" s="278" t="s">
        <v>98</v>
      </c>
      <c r="D51" s="274">
        <v>11</v>
      </c>
      <c r="E51" s="279" t="s">
        <v>99</v>
      </c>
    </row>
    <row r="52" spans="1:5" s="230" customFormat="1" ht="36">
      <c r="A52" s="328"/>
      <c r="B52" s="252">
        <v>8</v>
      </c>
      <c r="C52" s="280" t="s">
        <v>100</v>
      </c>
      <c r="D52" s="274">
        <v>12</v>
      </c>
      <c r="E52" s="281" t="s">
        <v>101</v>
      </c>
    </row>
    <row r="53" spans="1:5" s="230" customFormat="1" ht="38.25">
      <c r="A53" s="329"/>
      <c r="B53" s="252">
        <v>9</v>
      </c>
      <c r="C53" s="282" t="s">
        <v>102</v>
      </c>
      <c r="D53" s="283"/>
      <c r="E53" s="284"/>
    </row>
    <row r="54" spans="1:5" s="230" customFormat="1" ht="51">
      <c r="A54" s="330" t="s">
        <v>103</v>
      </c>
      <c r="B54" s="252">
        <v>10</v>
      </c>
      <c r="C54" s="273" t="s">
        <v>104</v>
      </c>
      <c r="D54" s="285">
        <v>13</v>
      </c>
      <c r="E54" s="284" t="s">
        <v>105</v>
      </c>
    </row>
    <row r="55" spans="1:5" s="230" customFormat="1" ht="63.75">
      <c r="A55" s="331"/>
      <c r="B55" s="252">
        <v>11</v>
      </c>
      <c r="C55" s="273" t="s">
        <v>106</v>
      </c>
      <c r="D55" s="285">
        <v>14</v>
      </c>
      <c r="E55" s="253" t="s">
        <v>107</v>
      </c>
    </row>
    <row r="56" spans="1:5" s="230" customFormat="1" ht="38.25" customHeight="1">
      <c r="A56" s="331"/>
      <c r="B56" s="252">
        <v>12</v>
      </c>
      <c r="C56" s="273" t="s">
        <v>108</v>
      </c>
      <c r="D56" s="285">
        <v>15</v>
      </c>
      <c r="E56" s="284" t="s">
        <v>109</v>
      </c>
    </row>
    <row r="57" spans="1:5" s="230" customFormat="1" ht="63.75">
      <c r="A57" s="331"/>
      <c r="B57" s="252">
        <v>13</v>
      </c>
      <c r="C57" s="273" t="s">
        <v>110</v>
      </c>
      <c r="D57" s="285">
        <v>16</v>
      </c>
      <c r="E57" s="253" t="s">
        <v>111</v>
      </c>
    </row>
    <row r="58" spans="1:5" s="230" customFormat="1" ht="89.25">
      <c r="A58" s="331"/>
      <c r="B58" s="252">
        <v>14</v>
      </c>
      <c r="C58" s="273" t="s">
        <v>112</v>
      </c>
      <c r="D58" s="285">
        <v>17</v>
      </c>
      <c r="E58" s="284" t="s">
        <v>113</v>
      </c>
    </row>
    <row r="59" spans="1:5" s="230" customFormat="1" ht="51">
      <c r="A59" s="331"/>
      <c r="B59" s="252">
        <v>15</v>
      </c>
      <c r="C59" s="273" t="s">
        <v>114</v>
      </c>
      <c r="D59" s="285">
        <v>18</v>
      </c>
      <c r="E59" s="284" t="s">
        <v>115</v>
      </c>
    </row>
    <row r="60" spans="1:5" s="230" customFormat="1" ht="89.25">
      <c r="A60" s="332"/>
      <c r="B60" s="252">
        <v>16</v>
      </c>
      <c r="C60" s="273" t="s">
        <v>116</v>
      </c>
      <c r="D60" s="285">
        <v>19</v>
      </c>
      <c r="E60" s="284" t="s">
        <v>117</v>
      </c>
    </row>
    <row r="61" spans="1:5" s="230" customFormat="1" ht="36">
      <c r="A61" s="321" t="s">
        <v>118</v>
      </c>
      <c r="B61" s="252">
        <v>17</v>
      </c>
      <c r="C61" s="286" t="s">
        <v>119</v>
      </c>
      <c r="D61" s="285">
        <v>20</v>
      </c>
      <c r="E61" s="287" t="s">
        <v>120</v>
      </c>
    </row>
    <row r="62" spans="1:5" s="230" customFormat="1" ht="60">
      <c r="A62" s="321"/>
      <c r="B62" s="252">
        <v>18</v>
      </c>
      <c r="C62" s="288" t="s">
        <v>121</v>
      </c>
      <c r="D62" s="285">
        <v>21</v>
      </c>
      <c r="E62" s="287" t="s">
        <v>122</v>
      </c>
    </row>
    <row r="63" spans="1:5" s="230" customFormat="1" ht="38.25">
      <c r="A63" s="322"/>
      <c r="B63" s="252">
        <v>19</v>
      </c>
      <c r="C63" s="289" t="s">
        <v>123</v>
      </c>
      <c r="D63" s="285">
        <v>22</v>
      </c>
      <c r="E63" s="287" t="s">
        <v>124</v>
      </c>
    </row>
    <row r="64" spans="1:5" s="230" customFormat="1" ht="25.5">
      <c r="A64" s="330" t="s">
        <v>125</v>
      </c>
      <c r="B64" s="252">
        <v>20</v>
      </c>
      <c r="C64" s="266" t="s">
        <v>126</v>
      </c>
      <c r="D64" s="285">
        <v>23</v>
      </c>
      <c r="E64" s="227" t="s">
        <v>127</v>
      </c>
    </row>
    <row r="65" spans="1:5" s="230" customFormat="1" ht="25.5">
      <c r="A65" s="332"/>
      <c r="B65" s="252">
        <v>21</v>
      </c>
      <c r="C65" s="290" t="s">
        <v>128</v>
      </c>
      <c r="D65" s="285">
        <v>24</v>
      </c>
      <c r="E65" s="291" t="s">
        <v>129</v>
      </c>
    </row>
    <row r="66" spans="1:5" s="230" customFormat="1" ht="51">
      <c r="A66" s="332"/>
      <c r="B66" s="252">
        <v>22</v>
      </c>
      <c r="C66" s="263" t="s">
        <v>130</v>
      </c>
      <c r="D66" s="285">
        <v>25</v>
      </c>
      <c r="E66" s="290" t="s">
        <v>131</v>
      </c>
    </row>
    <row r="67" spans="1:5" s="230" customFormat="1" ht="63.75">
      <c r="A67" s="332"/>
      <c r="B67" s="252">
        <v>23</v>
      </c>
      <c r="C67" s="290" t="s">
        <v>132</v>
      </c>
      <c r="D67" s="285">
        <v>26</v>
      </c>
      <c r="E67" s="227" t="s">
        <v>133</v>
      </c>
    </row>
    <row r="68" spans="1:5" s="230" customFormat="1" ht="51">
      <c r="A68" s="333"/>
      <c r="B68" s="252"/>
      <c r="C68" s="290"/>
      <c r="D68" s="292">
        <v>27</v>
      </c>
      <c r="E68" s="293" t="s">
        <v>134</v>
      </c>
    </row>
    <row r="69" spans="1:5" s="230" customFormat="1" ht="25.5">
      <c r="A69" s="320" t="s">
        <v>135</v>
      </c>
      <c r="B69" s="252">
        <v>24</v>
      </c>
      <c r="C69" s="294" t="s">
        <v>136</v>
      </c>
      <c r="D69" s="292">
        <v>28</v>
      </c>
      <c r="E69" s="291" t="s">
        <v>137</v>
      </c>
    </row>
    <row r="70" spans="1:5" s="230" customFormat="1" ht="36">
      <c r="A70" s="321"/>
      <c r="B70" s="252">
        <v>25</v>
      </c>
      <c r="C70" s="294" t="s">
        <v>138</v>
      </c>
      <c r="D70" s="292">
        <v>29</v>
      </c>
      <c r="E70" s="293" t="s">
        <v>139</v>
      </c>
    </row>
    <row r="71" spans="1:5" s="230" customFormat="1" ht="38.25">
      <c r="A71" s="321"/>
      <c r="B71" s="252">
        <v>26</v>
      </c>
      <c r="C71" s="290" t="s">
        <v>140</v>
      </c>
      <c r="D71" s="292"/>
      <c r="E71" s="293"/>
    </row>
    <row r="72" spans="1:5" ht="36">
      <c r="A72" s="322"/>
      <c r="B72" s="252">
        <v>27</v>
      </c>
      <c r="C72" s="294" t="s">
        <v>141</v>
      </c>
      <c r="D72" s="292"/>
      <c r="E72" s="293"/>
    </row>
    <row r="73" spans="1:5" ht="33" customHeight="1">
      <c r="A73" s="320" t="s">
        <v>142</v>
      </c>
      <c r="B73" s="252">
        <v>28</v>
      </c>
      <c r="C73" s="290" t="s">
        <v>143</v>
      </c>
      <c r="D73" s="292">
        <v>30</v>
      </c>
      <c r="E73" s="287" t="s">
        <v>144</v>
      </c>
    </row>
    <row r="74" spans="1:5" ht="63.75">
      <c r="A74" s="321"/>
      <c r="B74" s="252">
        <v>29</v>
      </c>
      <c r="C74" s="266" t="s">
        <v>145</v>
      </c>
      <c r="D74" s="292">
        <v>31</v>
      </c>
      <c r="E74" s="293" t="s">
        <v>146</v>
      </c>
    </row>
    <row r="75" spans="1:5" ht="51">
      <c r="A75" s="321"/>
      <c r="B75" s="252">
        <v>30</v>
      </c>
      <c r="C75" s="295" t="s">
        <v>147</v>
      </c>
      <c r="D75" s="292">
        <v>32</v>
      </c>
      <c r="E75" s="293" t="s">
        <v>148</v>
      </c>
    </row>
    <row r="76" spans="1:5" ht="49.5" customHeight="1">
      <c r="A76" s="322"/>
      <c r="B76" s="252">
        <v>31</v>
      </c>
      <c r="C76" s="227" t="s">
        <v>149</v>
      </c>
      <c r="D76" s="292">
        <v>33</v>
      </c>
      <c r="E76" s="293" t="s">
        <v>150</v>
      </c>
    </row>
    <row r="77" spans="1:5" ht="120">
      <c r="A77" s="320" t="s">
        <v>151</v>
      </c>
      <c r="B77" s="252">
        <v>32</v>
      </c>
      <c r="C77" s="296" t="s">
        <v>152</v>
      </c>
      <c r="D77" s="292">
        <v>34</v>
      </c>
      <c r="E77" s="260" t="s">
        <v>153</v>
      </c>
    </row>
    <row r="78" spans="1:5" ht="49.5" customHeight="1">
      <c r="A78" s="321"/>
      <c r="B78" s="252"/>
      <c r="C78" s="227"/>
      <c r="D78" s="292">
        <v>35</v>
      </c>
      <c r="E78" s="297" t="s">
        <v>154</v>
      </c>
    </row>
    <row r="79" spans="1:5" ht="49.5" customHeight="1">
      <c r="A79" s="321"/>
      <c r="B79" s="252"/>
      <c r="C79" s="227"/>
      <c r="D79" s="292">
        <v>36</v>
      </c>
      <c r="E79" s="291" t="s">
        <v>155</v>
      </c>
    </row>
    <row r="80" spans="1:5" ht="49.5" customHeight="1">
      <c r="A80" s="321"/>
      <c r="B80" s="252"/>
      <c r="C80" s="218"/>
      <c r="D80" s="292">
        <v>37</v>
      </c>
      <c r="E80" s="227" t="s">
        <v>156</v>
      </c>
    </row>
    <row r="81" spans="1:5" ht="49.5" customHeight="1">
      <c r="A81" s="321"/>
      <c r="B81" s="252"/>
      <c r="C81" s="218"/>
      <c r="D81" s="292">
        <v>38</v>
      </c>
      <c r="E81" s="298" t="s">
        <v>157</v>
      </c>
    </row>
    <row r="82" spans="1:5" ht="25.5">
      <c r="A82" s="322"/>
      <c r="B82" s="252"/>
      <c r="C82" s="292"/>
      <c r="D82" s="292">
        <v>39</v>
      </c>
      <c r="E82" s="227" t="s">
        <v>158</v>
      </c>
    </row>
    <row r="83" spans="1:5" ht="51">
      <c r="A83" s="320" t="s">
        <v>159</v>
      </c>
      <c r="B83" s="252">
        <v>33</v>
      </c>
      <c r="C83" s="253" t="s">
        <v>160</v>
      </c>
      <c r="D83" s="292">
        <v>40</v>
      </c>
      <c r="E83" s="261" t="s">
        <v>161</v>
      </c>
    </row>
    <row r="84" spans="1:5" ht="90" customHeight="1">
      <c r="A84" s="321"/>
      <c r="B84" s="252">
        <v>34</v>
      </c>
      <c r="C84" s="253" t="s">
        <v>162</v>
      </c>
      <c r="D84" s="292">
        <v>41</v>
      </c>
      <c r="E84" s="261" t="s">
        <v>163</v>
      </c>
    </row>
    <row r="85" spans="1:5" ht="36">
      <c r="A85" s="321"/>
      <c r="B85" s="252">
        <v>35</v>
      </c>
      <c r="C85" s="262" t="s">
        <v>164</v>
      </c>
      <c r="D85" s="292">
        <v>42</v>
      </c>
      <c r="E85" s="299" t="s">
        <v>165</v>
      </c>
    </row>
    <row r="86" spans="1:5" ht="38.25">
      <c r="A86" s="322"/>
      <c r="B86" s="252">
        <v>36</v>
      </c>
      <c r="C86" s="290" t="s">
        <v>166</v>
      </c>
      <c r="D86" s="292"/>
      <c r="E86" s="287"/>
    </row>
    <row r="87" spans="1:5" ht="42.75" customHeight="1">
      <c r="A87" s="323" t="s">
        <v>74</v>
      </c>
      <c r="B87" s="252">
        <v>37</v>
      </c>
      <c r="C87" s="264" t="s">
        <v>167</v>
      </c>
      <c r="D87" s="292">
        <v>43</v>
      </c>
      <c r="E87" s="300" t="s">
        <v>168</v>
      </c>
    </row>
    <row r="88" spans="1:5" ht="38.25">
      <c r="A88" s="323"/>
      <c r="B88" s="252">
        <v>38</v>
      </c>
      <c r="C88" s="264" t="s">
        <v>169</v>
      </c>
      <c r="D88" s="292">
        <v>44</v>
      </c>
      <c r="E88" s="301" t="s">
        <v>170</v>
      </c>
    </row>
    <row r="89" spans="1:5">
      <c r="A89" s="323"/>
      <c r="B89" s="252"/>
      <c r="C89" s="302"/>
      <c r="D89" s="292">
        <v>45</v>
      </c>
      <c r="E89" s="303" t="s">
        <v>171</v>
      </c>
    </row>
    <row r="90" spans="1:5">
      <c r="A90" s="323"/>
      <c r="B90" s="267"/>
      <c r="C90" s="267"/>
      <c r="D90" s="292">
        <v>46</v>
      </c>
      <c r="E90" s="303" t="s">
        <v>172</v>
      </c>
    </row>
  </sheetData>
  <mergeCells count="23">
    <mergeCell ref="B1:D1"/>
    <mergeCell ref="B2:D2"/>
    <mergeCell ref="B5:C5"/>
    <mergeCell ref="B7:E7"/>
    <mergeCell ref="B10:E10"/>
    <mergeCell ref="A11:E11"/>
    <mergeCell ref="A39:E39"/>
    <mergeCell ref="A13:A16"/>
    <mergeCell ref="A17:A20"/>
    <mergeCell ref="A21:A27"/>
    <mergeCell ref="A28:A32"/>
    <mergeCell ref="A33:A35"/>
    <mergeCell ref="A36:A37"/>
    <mergeCell ref="A41:A50"/>
    <mergeCell ref="A51:A53"/>
    <mergeCell ref="A54:A60"/>
    <mergeCell ref="A61:A63"/>
    <mergeCell ref="A64:A68"/>
    <mergeCell ref="A69:A72"/>
    <mergeCell ref="A73:A76"/>
    <mergeCell ref="A77:A82"/>
    <mergeCell ref="A83:A86"/>
    <mergeCell ref="A87:A90"/>
  </mergeCells>
  <pageMargins left="0.7" right="0.7" top="0.75" bottom="0.75" header="0.3" footer="0.3"/>
  <pageSetup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workbookViewId="0"/>
  </sheetViews>
  <sheetFormatPr baseColWidth="10" defaultRowHeight="15"/>
  <sheetData>
    <row r="1" spans="1:7" ht="72">
      <c r="A1" s="200" t="s">
        <v>13</v>
      </c>
      <c r="B1" s="200"/>
      <c r="C1" s="200"/>
      <c r="D1" s="200"/>
      <c r="E1" s="200"/>
      <c r="F1" s="200"/>
    </row>
    <row r="2" spans="1:7" ht="18.75">
      <c r="A2" s="201" t="s">
        <v>173</v>
      </c>
      <c r="B2" s="201"/>
      <c r="C2" s="201"/>
      <c r="D2" s="201"/>
      <c r="E2" s="201"/>
      <c r="F2" s="201"/>
    </row>
    <row r="3" spans="1:7" ht="18.75">
      <c r="A3" s="202" t="s">
        <v>174</v>
      </c>
      <c r="B3" s="203"/>
      <c r="C3" s="203"/>
      <c r="D3" s="203"/>
      <c r="E3" s="203"/>
      <c r="F3" s="204"/>
    </row>
    <row r="4" spans="1:7" ht="93.75">
      <c r="A4" s="205" t="s">
        <v>175</v>
      </c>
      <c r="B4" s="206" t="s">
        <v>176</v>
      </c>
      <c r="C4" s="207"/>
      <c r="D4" s="207"/>
      <c r="E4" s="208"/>
      <c r="F4" s="209" t="s">
        <v>177</v>
      </c>
    </row>
    <row r="5" spans="1:7" ht="18.75">
      <c r="A5" s="210"/>
      <c r="B5" s="211" t="s">
        <v>178</v>
      </c>
      <c r="C5" s="211" t="s">
        <v>179</v>
      </c>
      <c r="D5" s="211" t="s">
        <v>180</v>
      </c>
      <c r="E5" s="211" t="s">
        <v>181</v>
      </c>
      <c r="F5" s="212"/>
    </row>
    <row r="6" spans="1:7" ht="89.25">
      <c r="A6" s="213" t="s">
        <v>182</v>
      </c>
      <c r="B6" s="214" t="s">
        <v>183</v>
      </c>
      <c r="C6" s="214" t="s">
        <v>184</v>
      </c>
      <c r="D6" s="214" t="s">
        <v>185</v>
      </c>
      <c r="E6" s="214" t="s">
        <v>186</v>
      </c>
      <c r="F6" s="215" t="s">
        <v>187</v>
      </c>
      <c r="G6" s="216"/>
    </row>
    <row r="7" spans="1:7" ht="63.75">
      <c r="A7" s="213" t="s">
        <v>188</v>
      </c>
      <c r="B7" s="214"/>
      <c r="C7" s="214">
        <v>6.7</v>
      </c>
      <c r="D7" s="214"/>
      <c r="E7" s="214"/>
      <c r="F7" s="215" t="s">
        <v>187</v>
      </c>
    </row>
    <row r="8" spans="1:7" ht="114.75">
      <c r="A8" s="213" t="s">
        <v>189</v>
      </c>
      <c r="B8" s="214">
        <v>22</v>
      </c>
      <c r="C8" s="214">
        <v>19</v>
      </c>
      <c r="D8" s="214"/>
      <c r="E8" s="214">
        <v>1.4</v>
      </c>
      <c r="F8" s="215" t="s">
        <v>187</v>
      </c>
    </row>
    <row r="9" spans="1:7" ht="102">
      <c r="A9" s="213" t="s">
        <v>190</v>
      </c>
      <c r="B9" s="214"/>
      <c r="C9" s="214" t="s">
        <v>191</v>
      </c>
      <c r="D9" s="214"/>
      <c r="E9" s="214">
        <v>1.6</v>
      </c>
      <c r="F9" s="215" t="s">
        <v>187</v>
      </c>
    </row>
    <row r="10" spans="1:7" ht="114.75">
      <c r="A10" s="213" t="s">
        <v>192</v>
      </c>
      <c r="B10" s="214">
        <v>7.8</v>
      </c>
      <c r="C10" s="214">
        <v>3</v>
      </c>
      <c r="D10" s="214">
        <v>2.11</v>
      </c>
      <c r="E10" s="214"/>
      <c r="F10" s="215" t="s">
        <v>187</v>
      </c>
    </row>
    <row r="11" spans="1:7" ht="114.75">
      <c r="A11" s="213" t="s">
        <v>193</v>
      </c>
      <c r="B11" s="214">
        <v>22</v>
      </c>
      <c r="C11" s="214">
        <v>19</v>
      </c>
      <c r="D11" s="214"/>
      <c r="E11" s="214">
        <v>1.4</v>
      </c>
      <c r="F11" s="215" t="s">
        <v>187</v>
      </c>
    </row>
    <row r="12" spans="1:7" ht="76.5">
      <c r="A12" s="213" t="s">
        <v>194</v>
      </c>
      <c r="B12" s="214"/>
      <c r="C12" s="214" t="s">
        <v>195</v>
      </c>
      <c r="D12" s="214" t="s">
        <v>196</v>
      </c>
      <c r="E12" s="214"/>
      <c r="F12" s="215" t="s">
        <v>187</v>
      </c>
    </row>
    <row r="13" spans="1:7" ht="102">
      <c r="A13" s="213" t="s">
        <v>197</v>
      </c>
      <c r="B13" s="214"/>
      <c r="C13" s="214"/>
      <c r="D13" s="214" t="s">
        <v>198</v>
      </c>
      <c r="E13" s="214" t="s">
        <v>199</v>
      </c>
      <c r="F13" s="215" t="s">
        <v>187</v>
      </c>
    </row>
    <row r="14" spans="1:7" ht="76.5">
      <c r="A14" s="213" t="s">
        <v>200</v>
      </c>
      <c r="B14" s="214"/>
      <c r="C14" s="214">
        <v>1.3</v>
      </c>
      <c r="D14" s="214"/>
      <c r="E14" s="214">
        <v>13</v>
      </c>
      <c r="F14" s="215" t="s">
        <v>187</v>
      </c>
    </row>
    <row r="15" spans="1:7" ht="165.75">
      <c r="A15" s="213" t="s">
        <v>201</v>
      </c>
      <c r="B15" s="214"/>
      <c r="C15" s="214">
        <v>1.3</v>
      </c>
      <c r="D15" s="214"/>
      <c r="E15" s="214">
        <v>13</v>
      </c>
      <c r="F15" s="215" t="s">
        <v>187</v>
      </c>
    </row>
    <row r="16" spans="1:7" ht="114.75">
      <c r="A16" s="213" t="s">
        <v>202</v>
      </c>
      <c r="B16" s="214"/>
      <c r="C16" s="214">
        <v>1</v>
      </c>
      <c r="D16" s="214"/>
      <c r="E16" s="214">
        <v>1</v>
      </c>
      <c r="F16" s="215" t="s">
        <v>187</v>
      </c>
    </row>
    <row r="17" spans="1:6" ht="76.5">
      <c r="A17" s="213" t="s">
        <v>203</v>
      </c>
      <c r="B17" s="214"/>
      <c r="C17" s="214">
        <v>1</v>
      </c>
      <c r="D17" s="214"/>
      <c r="E17" s="214">
        <v>1</v>
      </c>
      <c r="F17" s="215" t="s">
        <v>187</v>
      </c>
    </row>
    <row r="18" spans="1:6" ht="89.25">
      <c r="A18" s="213" t="s">
        <v>204</v>
      </c>
      <c r="B18" s="214"/>
      <c r="C18" s="214"/>
      <c r="D18" s="214"/>
      <c r="E18" s="214">
        <v>42</v>
      </c>
      <c r="F18" s="215" t="s">
        <v>187</v>
      </c>
    </row>
    <row r="19" spans="1:6" ht="76.5">
      <c r="A19" s="213" t="s">
        <v>205</v>
      </c>
      <c r="B19" s="214">
        <v>19</v>
      </c>
      <c r="C19" s="214">
        <v>2</v>
      </c>
      <c r="D19" s="214">
        <v>13</v>
      </c>
      <c r="E19" s="214">
        <v>22</v>
      </c>
      <c r="F19" s="215" t="s">
        <v>187</v>
      </c>
    </row>
    <row r="20" spans="1:6" ht="114.75">
      <c r="A20" s="213" t="s">
        <v>206</v>
      </c>
      <c r="B20" s="214"/>
      <c r="C20" s="214">
        <v>1.3</v>
      </c>
      <c r="D20" s="214"/>
      <c r="E20" s="214">
        <v>13</v>
      </c>
      <c r="F20" s="215" t="s">
        <v>187</v>
      </c>
    </row>
    <row r="21" spans="1:6" ht="140.25">
      <c r="A21" s="213" t="s">
        <v>207</v>
      </c>
      <c r="B21" s="214"/>
      <c r="C21" s="214" t="s">
        <v>208</v>
      </c>
      <c r="D21" s="214"/>
      <c r="E21" s="214" t="s">
        <v>209</v>
      </c>
      <c r="F21" s="215" t="s">
        <v>187</v>
      </c>
    </row>
    <row r="22" spans="1:6" ht="89.25">
      <c r="A22" s="213" t="s">
        <v>210</v>
      </c>
      <c r="B22" s="214"/>
      <c r="C22" s="214" t="s">
        <v>211</v>
      </c>
      <c r="D22" s="214"/>
      <c r="E22" s="214"/>
      <c r="F22" s="215" t="s">
        <v>187</v>
      </c>
    </row>
    <row r="23" spans="1:6" ht="38.25">
      <c r="A23" s="213" t="s">
        <v>212</v>
      </c>
      <c r="B23" s="214">
        <v>4.12</v>
      </c>
      <c r="C23" s="214" t="s">
        <v>195</v>
      </c>
      <c r="D23" s="214" t="s">
        <v>196</v>
      </c>
      <c r="E23" s="214"/>
      <c r="F23" s="215" t="s">
        <v>187</v>
      </c>
    </row>
    <row r="24" spans="1:6" ht="132">
      <c r="A24" s="217" t="s">
        <v>213</v>
      </c>
      <c r="B24" s="214" t="s">
        <v>214</v>
      </c>
      <c r="C24" s="214" t="s">
        <v>215</v>
      </c>
      <c r="D24" s="214" t="s">
        <v>216</v>
      </c>
      <c r="E24" s="214" t="s">
        <v>217</v>
      </c>
      <c r="F24" s="215" t="s">
        <v>187</v>
      </c>
    </row>
    <row r="25" spans="1:6" ht="63.75">
      <c r="A25" s="218" t="s">
        <v>218</v>
      </c>
      <c r="B25" s="214" t="s">
        <v>219</v>
      </c>
      <c r="C25" s="214" t="s">
        <v>220</v>
      </c>
      <c r="D25" s="214" t="s">
        <v>221</v>
      </c>
      <c r="E25" s="214" t="s">
        <v>222</v>
      </c>
      <c r="F25" s="215" t="s">
        <v>187</v>
      </c>
    </row>
    <row r="26" spans="1:6" ht="165.75">
      <c r="A26" s="219" t="s">
        <v>223</v>
      </c>
      <c r="B26" s="220"/>
      <c r="C26" s="220"/>
      <c r="D26" s="220" t="s">
        <v>224</v>
      </c>
      <c r="E26" s="220">
        <v>9</v>
      </c>
      <c r="F26" s="215" t="s">
        <v>187</v>
      </c>
    </row>
    <row r="27" spans="1:6" ht="127.5">
      <c r="A27" s="221" t="s">
        <v>225</v>
      </c>
      <c r="B27" s="220">
        <v>3</v>
      </c>
      <c r="C27" s="220"/>
      <c r="D27" s="220"/>
      <c r="E27" s="220"/>
      <c r="F27" s="215" t="s">
        <v>187</v>
      </c>
    </row>
    <row r="28" spans="1:6" ht="191.25">
      <c r="A28" s="219" t="s">
        <v>226</v>
      </c>
      <c r="B28" s="220">
        <v>2</v>
      </c>
      <c r="C28" s="220">
        <v>12</v>
      </c>
      <c r="D28" s="220" t="s">
        <v>224</v>
      </c>
      <c r="E28" s="220">
        <v>9</v>
      </c>
      <c r="F28" s="215" t="s">
        <v>187</v>
      </c>
    </row>
    <row r="29" spans="1:6" ht="153">
      <c r="A29" s="222" t="s">
        <v>227</v>
      </c>
      <c r="B29" s="220">
        <v>1.4</v>
      </c>
      <c r="C29" s="220"/>
      <c r="D29" s="220"/>
      <c r="E29" s="220"/>
      <c r="F29" s="215" t="s">
        <v>187</v>
      </c>
    </row>
    <row r="30" spans="1:6" ht="114.75">
      <c r="A30" s="219" t="s">
        <v>228</v>
      </c>
      <c r="B30" s="220"/>
      <c r="C30" s="220">
        <v>13</v>
      </c>
      <c r="D30" s="220">
        <v>17</v>
      </c>
      <c r="E30" s="220"/>
      <c r="F30" s="215" t="s">
        <v>187</v>
      </c>
    </row>
    <row r="31" spans="1:6" ht="216.75">
      <c r="A31" s="223" t="s">
        <v>229</v>
      </c>
      <c r="B31" s="220">
        <v>2</v>
      </c>
      <c r="C31" s="220">
        <v>13</v>
      </c>
      <c r="D31" s="220" t="s">
        <v>230</v>
      </c>
      <c r="E31" s="220">
        <v>9</v>
      </c>
      <c r="F31" s="215" t="s">
        <v>187</v>
      </c>
    </row>
    <row r="32" spans="1:6" ht="178.5">
      <c r="A32" s="221" t="s">
        <v>231</v>
      </c>
      <c r="B32" s="220">
        <v>21</v>
      </c>
      <c r="C32" s="220"/>
      <c r="D32" s="224">
        <v>35</v>
      </c>
      <c r="E32" s="224">
        <v>34.35</v>
      </c>
      <c r="F32" s="215" t="s">
        <v>187</v>
      </c>
    </row>
    <row r="33" spans="1:6" ht="229.5">
      <c r="A33" s="222" t="s">
        <v>232</v>
      </c>
      <c r="B33" s="220"/>
      <c r="C33" s="220"/>
      <c r="D33" s="220">
        <v>24.32</v>
      </c>
      <c r="E33" s="220"/>
      <c r="F33" s="215" t="s">
        <v>187</v>
      </c>
    </row>
    <row r="34" spans="1:6" ht="127.5">
      <c r="A34" s="222" t="s">
        <v>233</v>
      </c>
      <c r="B34" s="220">
        <v>21</v>
      </c>
      <c r="C34" s="220"/>
      <c r="D34" s="220"/>
      <c r="E34" s="220">
        <v>34</v>
      </c>
      <c r="F34" s="215" t="s">
        <v>187</v>
      </c>
    </row>
    <row r="35" spans="1:6" ht="63.75">
      <c r="A35" s="219" t="s">
        <v>234</v>
      </c>
      <c r="B35" s="220">
        <v>1.4</v>
      </c>
      <c r="C35" s="220"/>
      <c r="D35" s="220">
        <v>16.170000000000002</v>
      </c>
      <c r="E35" s="220">
        <v>22</v>
      </c>
      <c r="F35" s="215" t="s">
        <v>187</v>
      </c>
    </row>
    <row r="36" spans="1:6" ht="255">
      <c r="A36" s="222" t="s">
        <v>235</v>
      </c>
      <c r="B36" s="224"/>
      <c r="C36" s="224"/>
      <c r="D36" s="224">
        <v>30</v>
      </c>
      <c r="E36" s="224">
        <v>30</v>
      </c>
      <c r="F36" s="215" t="s">
        <v>187</v>
      </c>
    </row>
    <row r="37" spans="1:6" ht="36">
      <c r="A37" s="225" t="s">
        <v>236</v>
      </c>
      <c r="B37" s="214" t="s">
        <v>237</v>
      </c>
      <c r="C37" s="214">
        <v>11.12</v>
      </c>
      <c r="D37" s="226">
        <v>11.12</v>
      </c>
      <c r="E37" s="226" t="s">
        <v>238</v>
      </c>
      <c r="F37" s="227" t="s">
        <v>239</v>
      </c>
    </row>
    <row r="38" spans="1:6" ht="228">
      <c r="A38" s="228" t="s">
        <v>240</v>
      </c>
      <c r="B38" s="214" t="s">
        <v>241</v>
      </c>
      <c r="C38" s="214" t="s">
        <v>242</v>
      </c>
      <c r="D38" s="214">
        <v>11.12</v>
      </c>
      <c r="E38" s="214" t="s">
        <v>238</v>
      </c>
      <c r="F38" s="227" t="s">
        <v>239</v>
      </c>
    </row>
    <row r="39" spans="1:6" ht="60">
      <c r="A39" s="229" t="s">
        <v>243</v>
      </c>
      <c r="B39" s="214">
        <v>7.8</v>
      </c>
      <c r="C39" s="214"/>
      <c r="D39" s="214"/>
      <c r="E39" s="214" t="s">
        <v>238</v>
      </c>
      <c r="F39" s="227" t="s">
        <v>187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4506668294322"/>
  </sheetPr>
  <dimension ref="B2:H41"/>
  <sheetViews>
    <sheetView topLeftCell="B1" zoomScale="112" zoomScaleNormal="112" workbookViewId="0">
      <selection activeCell="E14" sqref="E14:F14"/>
    </sheetView>
  </sheetViews>
  <sheetFormatPr baseColWidth="10" defaultColWidth="11.42578125" defaultRowHeight="15"/>
  <cols>
    <col min="1" max="1" width="2.85546875" style="10" customWidth="1"/>
    <col min="2" max="3" width="24.7109375" style="10" customWidth="1"/>
    <col min="4" max="4" width="16" style="10" customWidth="1"/>
    <col min="5" max="5" width="24.7109375" style="10" customWidth="1"/>
    <col min="6" max="6" width="27.7109375" style="10" customWidth="1"/>
    <col min="7" max="8" width="24.7109375" style="10" customWidth="1"/>
    <col min="9" max="16384" width="11.42578125" style="10"/>
  </cols>
  <sheetData>
    <row r="2" spans="2:8" ht="18">
      <c r="B2" s="366" t="s">
        <v>244</v>
      </c>
      <c r="C2" s="367"/>
      <c r="D2" s="367"/>
      <c r="E2" s="367"/>
      <c r="F2" s="367"/>
      <c r="G2" s="367"/>
      <c r="H2" s="368"/>
    </row>
    <row r="3" spans="2:8" ht="16.5">
      <c r="B3" s="369" t="s">
        <v>245</v>
      </c>
      <c r="C3" s="370"/>
      <c r="D3" s="370"/>
      <c r="E3" s="370"/>
      <c r="F3" s="370"/>
      <c r="G3" s="370"/>
      <c r="H3" s="371"/>
    </row>
    <row r="4" spans="2:8" ht="88.5" customHeight="1">
      <c r="B4" s="372" t="s">
        <v>246</v>
      </c>
      <c r="C4" s="373"/>
      <c r="D4" s="373"/>
      <c r="E4" s="373"/>
      <c r="F4" s="373"/>
      <c r="G4" s="373"/>
      <c r="H4" s="374"/>
    </row>
    <row r="5" spans="2:8" ht="16.5">
      <c r="B5" s="190"/>
      <c r="C5" s="191"/>
      <c r="D5" s="191"/>
      <c r="E5" s="191"/>
      <c r="F5" s="191"/>
      <c r="G5" s="191"/>
      <c r="H5" s="192"/>
    </row>
    <row r="6" spans="2:8" ht="16.5" customHeight="1">
      <c r="B6" s="348" t="s">
        <v>247</v>
      </c>
      <c r="C6" s="349"/>
      <c r="D6" s="349"/>
      <c r="E6" s="349"/>
      <c r="F6" s="349"/>
      <c r="G6" s="349"/>
      <c r="H6" s="350"/>
    </row>
    <row r="7" spans="2:8" ht="44.25" customHeight="1">
      <c r="B7" s="351"/>
      <c r="C7" s="349"/>
      <c r="D7" s="349"/>
      <c r="E7" s="349"/>
      <c r="F7" s="349"/>
      <c r="G7" s="349"/>
      <c r="H7" s="350"/>
    </row>
    <row r="8" spans="2:8">
      <c r="B8" s="193"/>
      <c r="C8" s="194"/>
      <c r="D8" s="195"/>
      <c r="E8" s="196"/>
      <c r="F8" s="196"/>
      <c r="G8" s="196"/>
      <c r="H8" s="197"/>
    </row>
    <row r="9" spans="2:8">
      <c r="B9" s="193"/>
      <c r="C9" s="375" t="s">
        <v>248</v>
      </c>
      <c r="D9" s="376"/>
      <c r="E9" s="377" t="s">
        <v>249</v>
      </c>
      <c r="F9" s="378"/>
      <c r="G9" s="194"/>
      <c r="H9" s="197"/>
    </row>
    <row r="10" spans="2:8" ht="35.25" customHeight="1">
      <c r="B10" s="193"/>
      <c r="C10" s="362" t="s">
        <v>250</v>
      </c>
      <c r="D10" s="363"/>
      <c r="E10" s="364" t="s">
        <v>251</v>
      </c>
      <c r="F10" s="365"/>
      <c r="G10" s="194"/>
      <c r="H10" s="197"/>
    </row>
    <row r="11" spans="2:8" ht="17.25" customHeight="1">
      <c r="B11" s="193"/>
      <c r="C11" s="362" t="s">
        <v>252</v>
      </c>
      <c r="D11" s="363"/>
      <c r="E11" s="364" t="s">
        <v>253</v>
      </c>
      <c r="F11" s="365"/>
      <c r="G11" s="194"/>
      <c r="H11" s="197"/>
    </row>
    <row r="12" spans="2:8" ht="19.5" customHeight="1">
      <c r="B12" s="193"/>
      <c r="C12" s="362" t="s">
        <v>254</v>
      </c>
      <c r="D12" s="363"/>
      <c r="E12" s="364" t="s">
        <v>255</v>
      </c>
      <c r="F12" s="365"/>
      <c r="G12" s="194"/>
      <c r="H12" s="197"/>
    </row>
    <row r="13" spans="2:8" ht="27" customHeight="1">
      <c r="B13" s="193"/>
      <c r="C13" s="362" t="s">
        <v>256</v>
      </c>
      <c r="D13" s="363"/>
      <c r="E13" s="364" t="s">
        <v>257</v>
      </c>
      <c r="F13" s="365"/>
      <c r="G13" s="194"/>
      <c r="H13" s="197"/>
    </row>
    <row r="14" spans="2:8" ht="34.5" customHeight="1">
      <c r="B14" s="193"/>
      <c r="C14" s="360" t="s">
        <v>258</v>
      </c>
      <c r="D14" s="361"/>
      <c r="E14" s="358" t="s">
        <v>259</v>
      </c>
      <c r="F14" s="359"/>
      <c r="G14" s="194"/>
      <c r="H14" s="197"/>
    </row>
    <row r="15" spans="2:8" ht="27.75" customHeight="1">
      <c r="B15" s="193"/>
      <c r="C15" s="360" t="s">
        <v>260</v>
      </c>
      <c r="D15" s="361"/>
      <c r="E15" s="358" t="s">
        <v>261</v>
      </c>
      <c r="F15" s="359"/>
      <c r="G15" s="194"/>
      <c r="H15" s="197"/>
    </row>
    <row r="16" spans="2:8" ht="28.5" customHeight="1">
      <c r="B16" s="193"/>
      <c r="C16" s="360" t="s">
        <v>262</v>
      </c>
      <c r="D16" s="361"/>
      <c r="E16" s="358" t="s">
        <v>263</v>
      </c>
      <c r="F16" s="359"/>
      <c r="G16" s="194"/>
      <c r="H16" s="197"/>
    </row>
    <row r="17" spans="2:8" ht="72.75" customHeight="1">
      <c r="B17" s="193"/>
      <c r="C17" s="360" t="s">
        <v>264</v>
      </c>
      <c r="D17" s="361"/>
      <c r="E17" s="358" t="s">
        <v>265</v>
      </c>
      <c r="F17" s="359"/>
      <c r="G17" s="194"/>
      <c r="H17" s="197"/>
    </row>
    <row r="18" spans="2:8" ht="64.5" customHeight="1">
      <c r="B18" s="193"/>
      <c r="C18" s="360" t="s">
        <v>266</v>
      </c>
      <c r="D18" s="361"/>
      <c r="E18" s="358" t="s">
        <v>267</v>
      </c>
      <c r="F18" s="359"/>
      <c r="G18" s="194"/>
      <c r="H18" s="197"/>
    </row>
    <row r="19" spans="2:8" ht="71.25" customHeight="1">
      <c r="B19" s="193"/>
      <c r="C19" s="360" t="s">
        <v>268</v>
      </c>
      <c r="D19" s="361"/>
      <c r="E19" s="358" t="s">
        <v>269</v>
      </c>
      <c r="F19" s="359"/>
      <c r="G19" s="194"/>
      <c r="H19" s="197"/>
    </row>
    <row r="20" spans="2:8" ht="55.5" customHeight="1">
      <c r="B20" s="193"/>
      <c r="C20" s="356" t="s">
        <v>270</v>
      </c>
      <c r="D20" s="357"/>
      <c r="E20" s="358" t="s">
        <v>271</v>
      </c>
      <c r="F20" s="359"/>
      <c r="G20" s="194"/>
      <c r="H20" s="197"/>
    </row>
    <row r="21" spans="2:8" ht="42" customHeight="1">
      <c r="B21" s="193"/>
      <c r="C21" s="356" t="s">
        <v>272</v>
      </c>
      <c r="D21" s="357"/>
      <c r="E21" s="358" t="s">
        <v>273</v>
      </c>
      <c r="F21" s="359"/>
      <c r="G21" s="194"/>
      <c r="H21" s="197"/>
    </row>
    <row r="22" spans="2:8" ht="59.25" customHeight="1">
      <c r="B22" s="193"/>
      <c r="C22" s="356" t="s">
        <v>274</v>
      </c>
      <c r="D22" s="357"/>
      <c r="E22" s="358" t="s">
        <v>275</v>
      </c>
      <c r="F22" s="359"/>
      <c r="G22" s="194"/>
      <c r="H22" s="197"/>
    </row>
    <row r="23" spans="2:8" ht="23.25" customHeight="1">
      <c r="B23" s="193"/>
      <c r="C23" s="356" t="s">
        <v>276</v>
      </c>
      <c r="D23" s="357"/>
      <c r="E23" s="358" t="s">
        <v>277</v>
      </c>
      <c r="F23" s="359"/>
      <c r="G23" s="194"/>
      <c r="H23" s="197"/>
    </row>
    <row r="24" spans="2:8" ht="30.75" customHeight="1">
      <c r="B24" s="193"/>
      <c r="C24" s="356" t="s">
        <v>278</v>
      </c>
      <c r="D24" s="357"/>
      <c r="E24" s="358" t="s">
        <v>279</v>
      </c>
      <c r="F24" s="359"/>
      <c r="G24" s="194"/>
      <c r="H24" s="197"/>
    </row>
    <row r="25" spans="2:8" ht="33" customHeight="1">
      <c r="B25" s="193"/>
      <c r="C25" s="356" t="s">
        <v>280</v>
      </c>
      <c r="D25" s="357"/>
      <c r="E25" s="358" t="s">
        <v>281</v>
      </c>
      <c r="F25" s="359"/>
      <c r="G25" s="194"/>
      <c r="H25" s="197"/>
    </row>
    <row r="26" spans="2:8" ht="30" customHeight="1">
      <c r="B26" s="193"/>
      <c r="C26" s="356" t="s">
        <v>282</v>
      </c>
      <c r="D26" s="357"/>
      <c r="E26" s="358" t="s">
        <v>283</v>
      </c>
      <c r="F26" s="359"/>
      <c r="G26" s="194"/>
      <c r="H26" s="197"/>
    </row>
    <row r="27" spans="2:8" ht="35.25" customHeight="1">
      <c r="B27" s="193"/>
      <c r="C27" s="356" t="s">
        <v>284</v>
      </c>
      <c r="D27" s="357"/>
      <c r="E27" s="358" t="s">
        <v>285</v>
      </c>
      <c r="F27" s="359"/>
      <c r="G27" s="194"/>
      <c r="H27" s="197"/>
    </row>
    <row r="28" spans="2:8" ht="31.5" customHeight="1">
      <c r="B28" s="193"/>
      <c r="C28" s="356" t="s">
        <v>286</v>
      </c>
      <c r="D28" s="357"/>
      <c r="E28" s="358" t="s">
        <v>287</v>
      </c>
      <c r="F28" s="359"/>
      <c r="G28" s="194"/>
      <c r="H28" s="197"/>
    </row>
    <row r="29" spans="2:8" ht="35.25" customHeight="1">
      <c r="B29" s="193"/>
      <c r="C29" s="356" t="s">
        <v>288</v>
      </c>
      <c r="D29" s="357"/>
      <c r="E29" s="358" t="s">
        <v>289</v>
      </c>
      <c r="F29" s="359"/>
      <c r="G29" s="194"/>
      <c r="H29" s="197"/>
    </row>
    <row r="30" spans="2:8" ht="59.25" customHeight="1">
      <c r="B30" s="193"/>
      <c r="C30" s="356" t="s">
        <v>290</v>
      </c>
      <c r="D30" s="357"/>
      <c r="E30" s="358" t="s">
        <v>291</v>
      </c>
      <c r="F30" s="359"/>
      <c r="G30" s="194"/>
      <c r="H30" s="197"/>
    </row>
    <row r="31" spans="2:8" ht="57" customHeight="1">
      <c r="B31" s="193"/>
      <c r="C31" s="356" t="s">
        <v>292</v>
      </c>
      <c r="D31" s="357"/>
      <c r="E31" s="358" t="s">
        <v>293</v>
      </c>
      <c r="F31" s="359"/>
      <c r="G31" s="194"/>
      <c r="H31" s="197"/>
    </row>
    <row r="32" spans="2:8" ht="82.5" customHeight="1">
      <c r="B32" s="193"/>
      <c r="C32" s="356" t="s">
        <v>294</v>
      </c>
      <c r="D32" s="357"/>
      <c r="E32" s="358" t="s">
        <v>295</v>
      </c>
      <c r="F32" s="359"/>
      <c r="G32" s="194"/>
      <c r="H32" s="197"/>
    </row>
    <row r="33" spans="2:8" ht="46.5" customHeight="1">
      <c r="B33" s="193"/>
      <c r="C33" s="356" t="s">
        <v>296</v>
      </c>
      <c r="D33" s="357"/>
      <c r="E33" s="358" t="s">
        <v>297</v>
      </c>
      <c r="F33" s="359"/>
      <c r="G33" s="194"/>
      <c r="H33" s="197"/>
    </row>
    <row r="34" spans="2:8" ht="6.75" customHeight="1">
      <c r="B34" s="193"/>
      <c r="C34" s="352"/>
      <c r="D34" s="353"/>
      <c r="E34" s="354"/>
      <c r="F34" s="355"/>
      <c r="G34" s="194"/>
      <c r="H34" s="197"/>
    </row>
    <row r="35" spans="2:8">
      <c r="B35" s="193"/>
      <c r="C35" s="198"/>
      <c r="D35" s="198"/>
      <c r="E35" s="199"/>
      <c r="F35" s="199"/>
      <c r="G35" s="194"/>
      <c r="H35" s="197"/>
    </row>
    <row r="36" spans="2:8" ht="21" customHeight="1">
      <c r="B36" s="342" t="s">
        <v>298</v>
      </c>
      <c r="C36" s="343"/>
      <c r="D36" s="343"/>
      <c r="E36" s="343"/>
      <c r="F36" s="343"/>
      <c r="G36" s="343"/>
      <c r="H36" s="344"/>
    </row>
    <row r="37" spans="2:8" ht="20.25" customHeight="1">
      <c r="B37" s="342" t="s">
        <v>299</v>
      </c>
      <c r="C37" s="343"/>
      <c r="D37" s="343"/>
      <c r="E37" s="343"/>
      <c r="F37" s="343"/>
      <c r="G37" s="343"/>
      <c r="H37" s="344"/>
    </row>
    <row r="38" spans="2:8" ht="20.25" customHeight="1">
      <c r="B38" s="342" t="s">
        <v>300</v>
      </c>
      <c r="C38" s="343"/>
      <c r="D38" s="343"/>
      <c r="E38" s="343"/>
      <c r="F38" s="343"/>
      <c r="G38" s="343"/>
      <c r="H38" s="344"/>
    </row>
    <row r="39" spans="2:8" ht="21.75" customHeight="1">
      <c r="B39" s="342" t="s">
        <v>301</v>
      </c>
      <c r="C39" s="343"/>
      <c r="D39" s="343"/>
      <c r="E39" s="343"/>
      <c r="F39" s="343"/>
      <c r="G39" s="343"/>
      <c r="H39" s="344"/>
    </row>
    <row r="40" spans="2:8" ht="22.5" customHeight="1">
      <c r="B40" s="342" t="s">
        <v>302</v>
      </c>
      <c r="C40" s="343"/>
      <c r="D40" s="343"/>
      <c r="E40" s="343"/>
      <c r="F40" s="343"/>
      <c r="G40" s="343"/>
      <c r="H40" s="344"/>
    </row>
    <row r="41" spans="2:8" ht="32.25" customHeight="1">
      <c r="B41" s="345" t="s">
        <v>303</v>
      </c>
      <c r="C41" s="346"/>
      <c r="D41" s="346"/>
      <c r="E41" s="346"/>
      <c r="F41" s="346"/>
      <c r="G41" s="346"/>
      <c r="H41" s="347"/>
    </row>
  </sheetData>
  <mergeCells count="62">
    <mergeCell ref="B2:H2"/>
    <mergeCell ref="B3:H3"/>
    <mergeCell ref="B4:H4"/>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E28:F28"/>
    <mergeCell ref="C29:D29"/>
    <mergeCell ref="E29:F29"/>
    <mergeCell ref="C30:D30"/>
    <mergeCell ref="E30:F30"/>
    <mergeCell ref="B39:H39"/>
    <mergeCell ref="B40:H40"/>
    <mergeCell ref="B41:H41"/>
    <mergeCell ref="B6:H7"/>
    <mergeCell ref="C34:D34"/>
    <mergeCell ref="E34:F34"/>
    <mergeCell ref="B36:H36"/>
    <mergeCell ref="B37:H37"/>
    <mergeCell ref="B38:H38"/>
    <mergeCell ref="C31:D31"/>
    <mergeCell ref="E31:F31"/>
    <mergeCell ref="C32:D32"/>
    <mergeCell ref="E32:F32"/>
    <mergeCell ref="C33:D33"/>
    <mergeCell ref="E33:F33"/>
    <mergeCell ref="C28:D28"/>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3:I7"/>
  <sheetViews>
    <sheetView zoomScale="69" zoomScaleNormal="69" workbookViewId="0">
      <selection activeCell="G9" sqref="G9"/>
    </sheetView>
  </sheetViews>
  <sheetFormatPr baseColWidth="10" defaultColWidth="11.42578125" defaultRowHeight="15"/>
  <cols>
    <col min="1" max="1" width="27.42578125" style="10" customWidth="1"/>
    <col min="2" max="2" width="33.28515625" style="10" customWidth="1"/>
    <col min="3" max="3" width="70.5703125" style="10" customWidth="1"/>
    <col min="4" max="4" width="46.5703125" style="10" customWidth="1"/>
    <col min="5" max="5" width="40.42578125" style="10" customWidth="1"/>
    <col min="6" max="6" width="41.28515625" style="10" customWidth="1"/>
    <col min="7" max="7" width="47.7109375" style="10" customWidth="1"/>
    <col min="8" max="8" width="42.85546875" style="10" customWidth="1"/>
    <col min="9" max="9" width="34" style="10" customWidth="1"/>
    <col min="10" max="16384" width="11.42578125" style="10"/>
  </cols>
  <sheetData>
    <row r="3" spans="1:9">
      <c r="A3" s="381" t="s">
        <v>266</v>
      </c>
      <c r="B3" s="381"/>
      <c r="C3" s="381"/>
      <c r="D3" s="381"/>
      <c r="E3" s="381"/>
      <c r="F3" s="381"/>
      <c r="G3" s="381"/>
      <c r="H3" s="381"/>
    </row>
    <row r="4" spans="1:9">
      <c r="A4" s="381"/>
      <c r="B4" s="381"/>
      <c r="C4" s="381"/>
      <c r="D4" s="381"/>
      <c r="E4" s="381"/>
      <c r="F4" s="381"/>
      <c r="G4" s="381"/>
      <c r="H4" s="381"/>
    </row>
    <row r="5" spans="1:9" ht="33.75">
      <c r="A5" s="183"/>
      <c r="B5" s="183"/>
      <c r="C5" s="183"/>
      <c r="D5" s="183"/>
      <c r="E5" s="183"/>
      <c r="F5" s="183"/>
      <c r="G5" s="183"/>
      <c r="H5" s="183"/>
    </row>
    <row r="6" spans="1:9" ht="71.25" customHeight="1">
      <c r="A6" s="379" t="s">
        <v>266</v>
      </c>
      <c r="B6" s="184" t="s">
        <v>304</v>
      </c>
      <c r="C6" s="185" t="s">
        <v>305</v>
      </c>
      <c r="D6" s="185" t="s">
        <v>306</v>
      </c>
      <c r="E6" s="185" t="s">
        <v>307</v>
      </c>
      <c r="F6" s="185" t="s">
        <v>308</v>
      </c>
      <c r="G6" s="186" t="s">
        <v>309</v>
      </c>
      <c r="H6" s="184" t="s">
        <v>310</v>
      </c>
      <c r="I6" s="184" t="s">
        <v>311</v>
      </c>
    </row>
    <row r="7" spans="1:9" ht="265.5" customHeight="1">
      <c r="A7" s="380"/>
      <c r="B7" s="187" t="s">
        <v>312</v>
      </c>
      <c r="C7" s="187" t="s">
        <v>313</v>
      </c>
      <c r="D7" s="187" t="s">
        <v>314</v>
      </c>
      <c r="E7" s="187" t="s">
        <v>315</v>
      </c>
      <c r="F7" s="187" t="s">
        <v>316</v>
      </c>
      <c r="G7" s="188" t="s">
        <v>317</v>
      </c>
      <c r="H7" s="189" t="s">
        <v>318</v>
      </c>
      <c r="I7" s="189" t="s">
        <v>319</v>
      </c>
    </row>
  </sheetData>
  <mergeCells count="2">
    <mergeCell ref="A6:A7"/>
    <mergeCell ref="A3:H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D8" sqref="D8"/>
    </sheetView>
  </sheetViews>
  <sheetFormatPr baseColWidth="10" defaultColWidth="11" defaultRowHeight="15"/>
  <cols>
    <col min="2" max="2" width="24.140625" customWidth="1"/>
    <col min="3" max="3" width="75.7109375" customWidth="1"/>
    <col min="4" max="4" width="29.85546875" customWidth="1"/>
    <col min="32" max="137" width="11.42578125" style="10"/>
  </cols>
  <sheetData>
    <row r="1" spans="1:31" s="10" customFormat="1"/>
    <row r="2" spans="1:31" ht="23.25">
      <c r="A2" s="10"/>
      <c r="B2" s="382" t="s">
        <v>320</v>
      </c>
      <c r="C2" s="382"/>
      <c r="D2" s="382"/>
      <c r="E2" s="10"/>
      <c r="F2" s="10"/>
      <c r="G2" s="10"/>
      <c r="H2" s="10"/>
      <c r="I2" s="10"/>
      <c r="J2" s="10"/>
      <c r="K2" s="10"/>
      <c r="L2" s="10"/>
      <c r="M2" s="10"/>
      <c r="N2" s="10"/>
      <c r="O2" s="10"/>
      <c r="P2" s="10"/>
      <c r="Q2" s="10"/>
      <c r="R2" s="10"/>
      <c r="S2" s="10"/>
      <c r="T2" s="10"/>
      <c r="U2" s="10"/>
      <c r="V2" s="10"/>
      <c r="W2" s="10"/>
      <c r="X2" s="10"/>
      <c r="Y2" s="10"/>
      <c r="Z2" s="10"/>
      <c r="AA2" s="10"/>
      <c r="AB2" s="10"/>
      <c r="AC2" s="10"/>
      <c r="AD2" s="10"/>
      <c r="AE2" s="10"/>
    </row>
    <row r="3" spans="1:31">
      <c r="A3" s="10"/>
      <c r="B3" s="148"/>
      <c r="C3" s="148"/>
      <c r="D3" s="148"/>
      <c r="E3" s="10"/>
      <c r="F3" s="10"/>
      <c r="G3" s="10"/>
      <c r="H3" s="10"/>
      <c r="I3" s="10"/>
      <c r="J3" s="10"/>
      <c r="K3" s="10"/>
      <c r="L3" s="10"/>
      <c r="M3" s="10"/>
      <c r="N3" s="10"/>
      <c r="O3" s="10"/>
      <c r="P3" s="10"/>
      <c r="Q3" s="10"/>
      <c r="R3" s="10"/>
      <c r="S3" s="10"/>
      <c r="T3" s="10"/>
      <c r="U3" s="10"/>
      <c r="V3" s="10"/>
      <c r="W3" s="10"/>
      <c r="X3" s="10"/>
      <c r="Y3" s="10"/>
      <c r="Z3" s="10"/>
      <c r="AA3" s="10"/>
      <c r="AB3" s="10"/>
      <c r="AC3" s="10"/>
      <c r="AD3" s="10"/>
      <c r="AE3" s="10"/>
    </row>
    <row r="4" spans="1:31" ht="23.25">
      <c r="A4" s="10"/>
      <c r="B4" s="171"/>
      <c r="C4" s="172" t="s">
        <v>321</v>
      </c>
      <c r="D4" s="172" t="s">
        <v>322</v>
      </c>
      <c r="E4" s="10"/>
      <c r="F4" s="10"/>
      <c r="G4" s="10"/>
      <c r="H4" s="10"/>
      <c r="I4" s="10"/>
      <c r="J4" s="10"/>
      <c r="K4" s="10"/>
      <c r="L4" s="10"/>
      <c r="M4" s="10"/>
      <c r="N4" s="10"/>
      <c r="O4" s="10"/>
      <c r="P4" s="10"/>
      <c r="Q4" s="10"/>
      <c r="R4" s="10"/>
      <c r="S4" s="10"/>
      <c r="T4" s="10"/>
      <c r="U4" s="10"/>
      <c r="V4" s="10"/>
      <c r="W4" s="10"/>
      <c r="X4" s="10"/>
      <c r="Y4" s="10"/>
      <c r="Z4" s="10"/>
      <c r="AA4" s="10"/>
      <c r="AB4" s="10"/>
      <c r="AC4" s="10"/>
      <c r="AD4" s="10"/>
      <c r="AE4" s="10"/>
    </row>
    <row r="5" spans="1:31" ht="46.5">
      <c r="A5" s="10"/>
      <c r="B5" s="173" t="s">
        <v>323</v>
      </c>
      <c r="C5" s="174" t="s">
        <v>324</v>
      </c>
      <c r="D5" s="175">
        <v>0.2</v>
      </c>
      <c r="E5" s="10"/>
      <c r="F5" s="10"/>
      <c r="G5" s="10"/>
      <c r="H5" s="10"/>
      <c r="I5" s="10"/>
      <c r="J5" s="10"/>
      <c r="K5" s="10"/>
      <c r="L5" s="10"/>
      <c r="M5" s="10"/>
      <c r="N5" s="10"/>
      <c r="O5" s="10"/>
      <c r="P5" s="10"/>
      <c r="Q5" s="10"/>
      <c r="R5" s="10"/>
      <c r="S5" s="10"/>
      <c r="T5" s="10"/>
      <c r="U5" s="10"/>
      <c r="V5" s="10"/>
      <c r="W5" s="10"/>
      <c r="X5" s="10"/>
      <c r="Y5" s="10"/>
      <c r="Z5" s="10"/>
      <c r="AA5" s="10"/>
      <c r="AB5" s="10"/>
      <c r="AC5" s="10"/>
      <c r="AD5" s="10"/>
      <c r="AE5" s="10"/>
    </row>
    <row r="6" spans="1:31" ht="46.5">
      <c r="A6" s="10"/>
      <c r="B6" s="176" t="s">
        <v>325</v>
      </c>
      <c r="C6" s="177" t="s">
        <v>326</v>
      </c>
      <c r="D6" s="178">
        <v>0.4</v>
      </c>
      <c r="E6" s="10"/>
      <c r="F6" s="10"/>
      <c r="G6" s="10"/>
      <c r="H6" s="10"/>
      <c r="I6" s="10"/>
      <c r="J6" s="10"/>
      <c r="K6" s="10"/>
      <c r="L6" s="10"/>
      <c r="M6" s="10"/>
      <c r="N6" s="10"/>
      <c r="O6" s="10"/>
      <c r="P6" s="10"/>
      <c r="Q6" s="10"/>
      <c r="R6" s="10"/>
      <c r="S6" s="10"/>
      <c r="T6" s="10"/>
      <c r="U6" s="10"/>
      <c r="V6" s="10"/>
      <c r="W6" s="10"/>
      <c r="X6" s="10"/>
      <c r="Y6" s="10"/>
      <c r="Z6" s="10"/>
      <c r="AA6" s="10"/>
      <c r="AB6" s="10"/>
      <c r="AC6" s="10"/>
      <c r="AD6" s="10"/>
      <c r="AE6" s="10"/>
    </row>
    <row r="7" spans="1:31" ht="46.5">
      <c r="A7" s="10"/>
      <c r="B7" s="179" t="s">
        <v>327</v>
      </c>
      <c r="C7" s="177" t="s">
        <v>328</v>
      </c>
      <c r="D7" s="178">
        <v>0.6</v>
      </c>
      <c r="E7" s="10"/>
      <c r="F7" s="10"/>
      <c r="G7" s="10"/>
      <c r="H7" s="10"/>
      <c r="I7" s="10"/>
      <c r="J7" s="10"/>
      <c r="K7" s="10"/>
      <c r="L7" s="10"/>
      <c r="M7" s="10"/>
      <c r="N7" s="10"/>
      <c r="O7" s="10"/>
      <c r="P7" s="10"/>
      <c r="Q7" s="10"/>
      <c r="R7" s="10"/>
      <c r="S7" s="10"/>
      <c r="T7" s="10"/>
      <c r="U7" s="10"/>
      <c r="V7" s="10"/>
      <c r="W7" s="10"/>
      <c r="X7" s="10"/>
      <c r="Y7" s="10"/>
      <c r="Z7" s="10"/>
      <c r="AA7" s="10"/>
      <c r="AB7" s="10"/>
      <c r="AC7" s="10"/>
      <c r="AD7" s="10"/>
      <c r="AE7" s="10"/>
    </row>
    <row r="8" spans="1:31" ht="69.75">
      <c r="A8" s="10"/>
      <c r="B8" s="180" t="s">
        <v>329</v>
      </c>
      <c r="C8" s="177" t="s">
        <v>330</v>
      </c>
      <c r="D8" s="178">
        <v>0.8</v>
      </c>
      <c r="E8" s="10"/>
      <c r="F8" s="10"/>
      <c r="G8" s="10"/>
      <c r="H8" s="10"/>
      <c r="I8" s="10"/>
      <c r="J8" s="10"/>
      <c r="K8" s="10"/>
      <c r="L8" s="10"/>
      <c r="M8" s="10"/>
      <c r="N8" s="10"/>
      <c r="O8" s="10"/>
      <c r="P8" s="10"/>
      <c r="Q8" s="10"/>
      <c r="R8" s="10"/>
      <c r="S8" s="10"/>
      <c r="T8" s="10"/>
      <c r="U8" s="10"/>
      <c r="V8" s="10"/>
      <c r="W8" s="10"/>
      <c r="X8" s="10"/>
      <c r="Y8" s="10"/>
      <c r="Z8" s="10"/>
      <c r="AA8" s="10"/>
      <c r="AB8" s="10"/>
      <c r="AC8" s="10"/>
      <c r="AD8" s="10"/>
      <c r="AE8" s="10"/>
    </row>
    <row r="9" spans="1:31" ht="46.5">
      <c r="A9" s="10"/>
      <c r="B9" s="181" t="s">
        <v>331</v>
      </c>
      <c r="C9" s="177" t="s">
        <v>332</v>
      </c>
      <c r="D9" s="178">
        <v>1</v>
      </c>
      <c r="E9" s="10"/>
      <c r="F9" s="10"/>
      <c r="G9" s="10"/>
      <c r="H9" s="10"/>
      <c r="I9" s="10"/>
      <c r="J9" s="10"/>
      <c r="K9" s="10"/>
      <c r="L9" s="10"/>
      <c r="M9" s="10"/>
      <c r="N9" s="10"/>
      <c r="O9" s="10"/>
      <c r="P9" s="10"/>
      <c r="Q9" s="10"/>
      <c r="R9" s="10"/>
      <c r="S9" s="10"/>
      <c r="T9" s="10"/>
      <c r="U9" s="10"/>
      <c r="V9" s="10"/>
      <c r="W9" s="10"/>
      <c r="X9" s="10"/>
      <c r="Y9" s="10"/>
      <c r="Z9" s="10"/>
      <c r="AA9" s="10"/>
      <c r="AB9" s="10"/>
      <c r="AC9" s="10"/>
      <c r="AD9" s="10"/>
      <c r="AE9" s="10"/>
    </row>
    <row r="10" spans="1:31">
      <c r="A10" s="10"/>
      <c r="B10" s="165"/>
      <c r="C10" s="165"/>
      <c r="D10" s="165"/>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row>
    <row r="11" spans="1:31" ht="16.5">
      <c r="A11" s="10"/>
      <c r="B11" s="182"/>
      <c r="C11" s="165"/>
      <c r="D11" s="165"/>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row>
    <row r="12" spans="1:31">
      <c r="A12" s="10"/>
      <c r="B12" s="165"/>
      <c r="C12" s="165"/>
      <c r="D12" s="165"/>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row>
    <row r="13" spans="1:31">
      <c r="A13" s="10"/>
      <c r="B13" s="165"/>
      <c r="C13" s="165"/>
      <c r="D13" s="165"/>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c r="A14" s="10"/>
      <c r="B14" s="165"/>
      <c r="C14" s="165"/>
      <c r="D14" s="165"/>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row>
    <row r="15" spans="1:31">
      <c r="A15" s="10"/>
      <c r="B15" s="165"/>
      <c r="C15" s="165"/>
      <c r="D15" s="165"/>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row>
    <row r="16" spans="1:31">
      <c r="A16" s="10"/>
      <c r="B16" s="165"/>
      <c r="C16" s="165"/>
      <c r="D16" s="165"/>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row>
    <row r="17" spans="1:31">
      <c r="A17" s="10"/>
      <c r="B17" s="165"/>
      <c r="C17" s="165"/>
      <c r="D17" s="165"/>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row>
    <row r="18" spans="1:31">
      <c r="A18" s="10"/>
      <c r="B18" s="165"/>
      <c r="C18" s="165"/>
      <c r="D18" s="165"/>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row>
    <row r="19" spans="1:31">
      <c r="A19" s="10"/>
      <c r="B19" s="165"/>
      <c r="C19" s="165"/>
      <c r="D19" s="165"/>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row>
    <row r="20" spans="1:31">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row>
    <row r="21" spans="1:31">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row>
    <row r="22" spans="1:31">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row>
    <row r="24" spans="1:31">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row>
    <row r="25" spans="1:31">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row>
    <row r="26" spans="1:31">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row>
    <row r="27" spans="1:31">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row>
    <row r="28" spans="1:31">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row>
    <row r="29" spans="1:3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row>
    <row r="30" spans="1:3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row>
    <row r="31" spans="1:3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row>
    <row r="32" spans="1:3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row>
    <row r="33" spans="1:3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row>
    <row r="34" spans="1:31" s="10" customFormat="1"/>
    <row r="35" spans="1:31" s="10" customFormat="1"/>
    <row r="36" spans="1:31" s="10" customFormat="1"/>
    <row r="37" spans="1:31" s="10" customFormat="1"/>
    <row r="38" spans="1:31" s="10" customFormat="1"/>
    <row r="39" spans="1:31" s="10" customFormat="1"/>
    <row r="40" spans="1:31" s="10" customFormat="1"/>
    <row r="41" spans="1:31" s="10" customFormat="1"/>
    <row r="42" spans="1:31" s="10" customFormat="1"/>
    <row r="43" spans="1:31" s="10" customFormat="1"/>
    <row r="44" spans="1:31" s="10" customFormat="1"/>
    <row r="45" spans="1:31" s="10" customFormat="1"/>
    <row r="46" spans="1:31" s="10" customFormat="1"/>
    <row r="47" spans="1:31" s="10" customFormat="1"/>
    <row r="48" spans="1:31" s="10" customFormat="1"/>
    <row r="49" s="10" customFormat="1"/>
    <row r="50" s="10" customFormat="1"/>
    <row r="51" s="10" customFormat="1"/>
    <row r="52" s="10" customFormat="1"/>
    <row r="53" s="10" customFormat="1"/>
    <row r="54" s="10" customFormat="1"/>
    <row r="55" s="10" customFormat="1"/>
    <row r="56" s="10" customFormat="1"/>
    <row r="57" s="10" customFormat="1"/>
    <row r="58" s="10" customFormat="1"/>
    <row r="59" s="10" customFormat="1"/>
    <row r="60" s="10" customFormat="1"/>
    <row r="61" s="10" customFormat="1"/>
    <row r="62" s="10" customFormat="1"/>
    <row r="63" s="10" customFormat="1"/>
    <row r="64" s="10" customFormat="1"/>
    <row r="65" s="10" customFormat="1"/>
    <row r="66" s="10" customFormat="1"/>
    <row r="67" s="10" customFormat="1"/>
    <row r="68" s="10" customFormat="1"/>
    <row r="69" s="10" customFormat="1"/>
    <row r="70" s="10" customFormat="1"/>
    <row r="71" s="10" customFormat="1"/>
    <row r="72" s="10" customFormat="1"/>
    <row r="73" s="10" customFormat="1"/>
    <row r="74" s="10" customFormat="1"/>
    <row r="75" s="10" customFormat="1"/>
    <row r="76" s="10" customFormat="1"/>
    <row r="77" s="10" customFormat="1"/>
    <row r="78" s="10" customFormat="1"/>
    <row r="79" s="10" customFormat="1"/>
    <row r="80" s="10" customFormat="1"/>
    <row r="81" s="10" customFormat="1"/>
    <row r="82" s="10" customFormat="1"/>
    <row r="83" s="10" customFormat="1"/>
    <row r="84" s="10" customFormat="1"/>
    <row r="85" s="10" customFormat="1"/>
    <row r="86" s="10" customFormat="1"/>
    <row r="87" s="10" customFormat="1"/>
    <row r="88" s="10" customFormat="1"/>
    <row r="89" s="10" customFormat="1"/>
    <row r="90" s="10" customFormat="1"/>
    <row r="91" s="10" customFormat="1"/>
    <row r="92" s="10" customFormat="1"/>
    <row r="93" s="10" customFormat="1"/>
    <row r="94" s="10" customFormat="1"/>
    <row r="95" s="10" customFormat="1"/>
    <row r="96" s="10" customFormat="1"/>
    <row r="97" s="10" customFormat="1"/>
    <row r="98" s="10" customFormat="1"/>
    <row r="99" s="10" customFormat="1"/>
    <row r="100" s="10" customFormat="1"/>
    <row r="101" s="10" customFormat="1"/>
    <row r="102" s="10" customFormat="1"/>
    <row r="103" s="10" customFormat="1"/>
    <row r="104" s="10" customFormat="1"/>
    <row r="105" s="10" customFormat="1"/>
    <row r="106" s="10" customFormat="1"/>
    <row r="107" s="10" customFormat="1"/>
    <row r="108" s="10" customFormat="1"/>
    <row r="109" s="10" customFormat="1"/>
    <row r="110" s="10" customFormat="1"/>
    <row r="111" s="10" customFormat="1"/>
    <row r="112" s="10" customFormat="1"/>
    <row r="113" s="10" customFormat="1"/>
    <row r="114" s="10" customFormat="1"/>
    <row r="115" s="10" customFormat="1"/>
    <row r="116" s="10" customFormat="1"/>
    <row r="117" s="10" customFormat="1"/>
    <row r="118" s="10" customFormat="1"/>
    <row r="119" s="10" customFormat="1"/>
    <row r="120" s="10" customFormat="1"/>
    <row r="121" s="10" customFormat="1"/>
    <row r="122" s="10" customFormat="1"/>
    <row r="123" s="10" customFormat="1"/>
    <row r="124" s="10" customFormat="1"/>
    <row r="125" s="10" customFormat="1"/>
    <row r="126" s="10" customFormat="1"/>
    <row r="127" s="10" customFormat="1"/>
    <row r="128" s="10" customFormat="1"/>
    <row r="129" s="10" customFormat="1"/>
    <row r="130" s="10" customFormat="1"/>
    <row r="131" s="10" customFormat="1"/>
    <row r="132" s="10" customFormat="1"/>
    <row r="133" s="10" customFormat="1"/>
    <row r="134" s="10" customFormat="1"/>
    <row r="135" s="10" customFormat="1"/>
    <row r="136" s="10" customFormat="1"/>
    <row r="137" s="10" customFormat="1"/>
    <row r="138" s="10" customFormat="1"/>
    <row r="139" s="10" customFormat="1"/>
    <row r="140" s="10" customFormat="1"/>
    <row r="141" s="10" customFormat="1"/>
    <row r="142" s="10" customFormat="1"/>
    <row r="143" s="10" customFormat="1"/>
    <row r="144" s="10" customFormat="1"/>
    <row r="145" s="10" customFormat="1"/>
    <row r="146" s="10" customFormat="1"/>
    <row r="147" s="10" customFormat="1"/>
    <row r="148" s="10" customFormat="1"/>
    <row r="149" s="10" customFormat="1"/>
    <row r="150" s="10" customFormat="1"/>
    <row r="151" s="10" customFormat="1"/>
    <row r="152" s="10" customFormat="1"/>
    <row r="153" s="10" customFormat="1"/>
    <row r="154" s="10" customFormat="1"/>
    <row r="155" s="10" customFormat="1"/>
    <row r="156" s="10" customFormat="1"/>
    <row r="157" s="10" customFormat="1"/>
    <row r="158" s="10" customFormat="1"/>
    <row r="159" s="10" customFormat="1"/>
    <row r="160" s="10" customFormat="1"/>
    <row r="161" s="10" customFormat="1"/>
    <row r="162" s="10" customFormat="1"/>
    <row r="163" s="10" customFormat="1"/>
    <row r="164" s="10" customFormat="1"/>
    <row r="165" s="10" customFormat="1"/>
    <row r="166" s="10" customFormat="1"/>
    <row r="167" s="10" customFormat="1"/>
    <row r="168" s="10" customFormat="1"/>
    <row r="169" s="10" customFormat="1"/>
    <row r="170" s="10" customFormat="1"/>
    <row r="171" s="10" customFormat="1"/>
    <row r="172" s="10" customFormat="1"/>
    <row r="173" s="10" customFormat="1"/>
    <row r="174" s="10" customFormat="1"/>
    <row r="175" s="10" customFormat="1"/>
    <row r="176" s="10" customFormat="1"/>
    <row r="177" s="10" customFormat="1"/>
    <row r="178" s="10" customFormat="1"/>
    <row r="179" s="10" customFormat="1"/>
    <row r="180" s="10" customFormat="1"/>
    <row r="181" s="10" customFormat="1"/>
    <row r="182" s="10" customFormat="1"/>
    <row r="183" s="10" customFormat="1"/>
    <row r="184" s="10" customFormat="1"/>
    <row r="185" s="10" customFormat="1"/>
    <row r="186" s="10" customFormat="1"/>
    <row r="187" s="10" customFormat="1"/>
    <row r="188" s="10" customFormat="1"/>
    <row r="189" s="10" customFormat="1"/>
    <row r="190" s="10" customFormat="1"/>
    <row r="191" s="10" customFormat="1"/>
    <row r="192" s="10" customFormat="1"/>
    <row r="193" s="10" customFormat="1"/>
    <row r="194" s="10" customFormat="1"/>
    <row r="195" s="10" customFormat="1"/>
    <row r="196" s="10" customFormat="1"/>
    <row r="197" s="10" customFormat="1"/>
    <row r="198" s="10" customFormat="1"/>
    <row r="199" s="10" customFormat="1"/>
    <row r="200" s="10" customFormat="1"/>
    <row r="201" s="10" customFormat="1"/>
    <row r="202" s="10" customFormat="1"/>
    <row r="203" s="10" customFormat="1"/>
    <row r="204" s="10" customFormat="1"/>
    <row r="205" s="10" customFormat="1"/>
    <row r="206" s="10" customFormat="1"/>
    <row r="207" s="10" customFormat="1"/>
    <row r="208" s="10" customFormat="1"/>
    <row r="209" s="10" customFormat="1"/>
    <row r="210" s="10" customFormat="1"/>
    <row r="211" s="10" customFormat="1"/>
    <row r="212" s="10" customFormat="1"/>
    <row r="213" s="10" customFormat="1"/>
    <row r="214" s="10" customFormat="1"/>
    <row r="215" s="10" customFormat="1"/>
    <row r="216" s="10" customFormat="1"/>
    <row r="217" s="10" customFormat="1"/>
    <row r="218" s="10" customFormat="1"/>
    <row r="219" s="10" customFormat="1"/>
    <row r="220" s="10" customFormat="1"/>
    <row r="221" s="10" customFormat="1"/>
    <row r="222" s="10" customFormat="1"/>
    <row r="223" s="10" customFormat="1"/>
    <row r="224" s="10" customFormat="1"/>
    <row r="225" s="10" customFormat="1"/>
    <row r="226" s="10" customFormat="1"/>
    <row r="227" s="10" customFormat="1"/>
    <row r="228" s="10" customFormat="1"/>
    <row r="229" s="10" customFormat="1"/>
    <row r="230" s="10" customFormat="1"/>
    <row r="231" s="10" customFormat="1"/>
    <row r="232" s="10" customFormat="1"/>
    <row r="233" s="10" customFormat="1"/>
    <row r="234" s="10" customFormat="1"/>
    <row r="235" s="10" customFormat="1"/>
    <row r="236" s="10" customFormat="1"/>
    <row r="237" s="10" customFormat="1"/>
    <row r="238" s="10" customFormat="1"/>
    <row r="239" s="10" customFormat="1"/>
    <row r="240" s="10" customFormat="1"/>
    <row r="241" s="10" customFormat="1"/>
    <row r="242" s="10" customFormat="1"/>
    <row r="243" s="10" customFormat="1"/>
    <row r="244" s="10" customFormat="1"/>
    <row r="245" s="10" customFormat="1"/>
    <row r="246" s="10" customFormat="1"/>
    <row r="247" s="10" customFormat="1"/>
    <row r="248" s="10" customFormat="1"/>
    <row r="249" s="10" customFormat="1"/>
    <row r="250" s="10" customFormat="1"/>
    <row r="251" s="10" customFormat="1"/>
    <row r="252" s="10" customFormat="1"/>
    <row r="253" s="10" customFormat="1"/>
    <row r="254" s="10" customFormat="1"/>
    <row r="255" s="10" customFormat="1"/>
    <row r="256" s="10" customFormat="1"/>
    <row r="257" s="10" customFormat="1"/>
    <row r="258" s="10" customFormat="1"/>
    <row r="259" s="10" customFormat="1"/>
    <row r="260" s="10" customFormat="1"/>
    <row r="261" s="10" customFormat="1"/>
    <row r="262" s="10" customFormat="1"/>
    <row r="263" s="10" customFormat="1"/>
    <row r="264" s="10" customFormat="1"/>
    <row r="265" s="10" customFormat="1"/>
    <row r="266" s="10" customFormat="1"/>
    <row r="267" s="10" customFormat="1"/>
    <row r="268" s="10" customFormat="1"/>
    <row r="269" s="10" customFormat="1"/>
    <row r="270" s="10" customFormat="1"/>
    <row r="271" s="10" customFormat="1"/>
    <row r="272" s="10" customFormat="1"/>
    <row r="273" s="10" customFormat="1"/>
    <row r="274" s="10" customFormat="1"/>
    <row r="275" s="10" customFormat="1"/>
    <row r="276" s="10" customFormat="1"/>
    <row r="277" s="10" customFormat="1"/>
    <row r="278" s="10" customFormat="1"/>
    <row r="279" s="10" customFormat="1"/>
    <row r="280" s="10" customFormat="1"/>
    <row r="281" s="10" customFormat="1"/>
    <row r="282" s="10" customFormat="1"/>
    <row r="283" s="10" customFormat="1"/>
    <row r="284" s="10" customFormat="1"/>
    <row r="285" s="10" customFormat="1"/>
    <row r="286" s="10" customFormat="1"/>
    <row r="287" s="10" customFormat="1"/>
    <row r="288" s="10" customFormat="1"/>
    <row r="289" s="10" customFormat="1"/>
    <row r="290" s="10" customFormat="1"/>
    <row r="291" s="10" customFormat="1"/>
    <row r="292" s="10" customFormat="1"/>
    <row r="293" s="10" customFormat="1"/>
    <row r="294" s="10" customFormat="1"/>
    <row r="295" s="10" customFormat="1"/>
    <row r="296" s="10" customFormat="1"/>
    <row r="297" s="10" customFormat="1"/>
    <row r="298" s="10" customFormat="1"/>
    <row r="299" s="10" customFormat="1"/>
    <row r="300" s="10" customFormat="1"/>
    <row r="301" s="10" customFormat="1"/>
    <row r="302" s="10" customFormat="1"/>
    <row r="303" s="10" customFormat="1"/>
    <row r="304" s="10" customFormat="1"/>
    <row r="305" s="10" customFormat="1"/>
    <row r="306" s="10" customFormat="1"/>
    <row r="307" s="10" customFormat="1"/>
    <row r="308" s="10" customFormat="1"/>
    <row r="309" s="10" customFormat="1"/>
    <row r="310" s="10" customFormat="1"/>
    <row r="311" s="10" customFormat="1"/>
    <row r="312" s="10" customFormat="1"/>
    <row r="313" s="10" customFormat="1"/>
    <row r="314" s="10" customFormat="1"/>
    <row r="315" s="10" customFormat="1"/>
    <row r="316" s="10" customFormat="1"/>
    <row r="317" s="10" customFormat="1"/>
    <row r="318" s="10" customFormat="1"/>
    <row r="319" s="10" customFormat="1"/>
    <row r="320" s="10" customFormat="1"/>
    <row r="321" s="10" customFormat="1"/>
    <row r="322" s="10" customFormat="1"/>
    <row r="323" s="10" customFormat="1"/>
    <row r="324" s="10" customFormat="1"/>
    <row r="325" s="10" customFormat="1"/>
    <row r="326" s="10" customFormat="1"/>
    <row r="327" s="10" customFormat="1"/>
    <row r="328" s="10" customFormat="1"/>
    <row r="329" s="10" customFormat="1"/>
    <row r="330" s="10" customFormat="1"/>
    <row r="331" s="10" customFormat="1"/>
    <row r="332" s="10" customFormat="1"/>
    <row r="333" s="10" customFormat="1"/>
    <row r="334" s="10" customFormat="1"/>
    <row r="335" s="10" customFormat="1"/>
    <row r="336" s="10" customFormat="1"/>
    <row r="337" s="10" customFormat="1"/>
    <row r="338" s="10" customFormat="1"/>
    <row r="339" s="10" customFormat="1"/>
    <row r="340" s="10" customFormat="1"/>
    <row r="341" s="10" customFormat="1"/>
    <row r="342" s="10" customFormat="1"/>
    <row r="343" s="10" customFormat="1"/>
    <row r="344" s="10" customFormat="1"/>
    <row r="345" s="10" customFormat="1"/>
    <row r="346" s="10" customFormat="1"/>
    <row r="347" s="10" customFormat="1"/>
    <row r="348" s="10" customFormat="1"/>
    <row r="349" s="10" customFormat="1"/>
    <row r="350" s="10" customFormat="1"/>
    <row r="351" s="10" customFormat="1"/>
    <row r="352" s="10" customFormat="1"/>
    <row r="353" s="10" customFormat="1"/>
    <row r="354" s="10" customFormat="1"/>
    <row r="355" s="10" customFormat="1"/>
    <row r="356" s="10" customFormat="1"/>
    <row r="357" s="10" customFormat="1"/>
    <row r="358" s="10" customFormat="1"/>
    <row r="359" s="10" customFormat="1"/>
    <row r="360" s="10" customFormat="1"/>
    <row r="361" s="10" customFormat="1"/>
    <row r="362" s="10" customFormat="1"/>
    <row r="363" s="10" customFormat="1"/>
    <row r="364" s="10" customFormat="1"/>
    <row r="365" s="10" customFormat="1"/>
    <row r="366" s="10" customFormat="1"/>
    <row r="367" s="10" customFormat="1"/>
    <row r="368" s="10" customFormat="1"/>
    <row r="369" s="10" customFormat="1"/>
    <row r="370" s="10" customFormat="1"/>
    <row r="371" s="10" customFormat="1"/>
    <row r="372" s="10" customFormat="1"/>
    <row r="373" s="10" customFormat="1"/>
    <row r="374" s="10" customFormat="1"/>
    <row r="375" s="10" customFormat="1"/>
    <row r="376" s="10" customFormat="1"/>
    <row r="377" s="10" customFormat="1"/>
    <row r="378" s="10" customFormat="1"/>
    <row r="379" s="10" customFormat="1"/>
    <row r="380" s="10" customFormat="1"/>
    <row r="381" s="10" customFormat="1"/>
    <row r="382" s="10" customFormat="1"/>
    <row r="383" s="10" customFormat="1"/>
    <row r="384" s="10" customFormat="1"/>
    <row r="385" s="10" customFormat="1"/>
    <row r="386" s="10" customFormat="1"/>
    <row r="387" s="10" customFormat="1"/>
    <row r="388" s="10" customFormat="1"/>
    <row r="389" s="10" customFormat="1"/>
    <row r="390" s="10" customFormat="1"/>
    <row r="391" s="10" customFormat="1"/>
    <row r="392" s="10" customFormat="1"/>
    <row r="393" s="10" customFormat="1"/>
    <row r="394" s="10" customFormat="1"/>
    <row r="395" s="10" customFormat="1"/>
    <row r="396" s="10" customFormat="1"/>
    <row r="397" s="10" customFormat="1"/>
    <row r="398" s="10" customFormat="1"/>
    <row r="399" s="10" customFormat="1"/>
    <row r="400" s="10" customFormat="1"/>
    <row r="401" s="10" customFormat="1"/>
    <row r="402" s="10" customFormat="1"/>
    <row r="403" s="10" customFormat="1"/>
    <row r="404" s="10" customFormat="1"/>
    <row r="405" s="10" customFormat="1"/>
    <row r="406" s="10" customFormat="1"/>
    <row r="407" s="10" customFormat="1"/>
    <row r="408" s="10" customFormat="1"/>
    <row r="409" s="10" customFormat="1"/>
    <row r="410" s="10" customFormat="1"/>
    <row r="411" s="10" customFormat="1"/>
    <row r="412" s="10" customFormat="1"/>
    <row r="413" s="10" customFormat="1"/>
    <row r="414" s="10" customFormat="1"/>
    <row r="415" s="10" customFormat="1"/>
    <row r="416" s="10" customFormat="1"/>
    <row r="417" s="10" customFormat="1"/>
    <row r="418" s="10" customFormat="1"/>
    <row r="419" s="10" customFormat="1"/>
    <row r="420" s="10" customFormat="1"/>
    <row r="421" s="10" customFormat="1"/>
    <row r="422" s="10" customFormat="1"/>
    <row r="423" s="10" customFormat="1"/>
    <row r="424" s="10" customFormat="1"/>
    <row r="425" s="10" customFormat="1"/>
    <row r="426" s="10" customFormat="1"/>
    <row r="427" s="10" customFormat="1"/>
    <row r="428" s="10" customFormat="1"/>
    <row r="429" s="10" customFormat="1"/>
    <row r="430" s="10" customFormat="1"/>
    <row r="431" s="10" customFormat="1"/>
    <row r="432" s="10" customFormat="1"/>
    <row r="433" s="10" customFormat="1"/>
    <row r="434" s="10" customFormat="1"/>
    <row r="435" s="10" customFormat="1"/>
    <row r="436" s="10" customFormat="1"/>
    <row r="437" s="10" customFormat="1"/>
    <row r="438" s="10" customFormat="1"/>
    <row r="439" s="10" customFormat="1"/>
    <row r="440" s="10" customFormat="1"/>
    <row r="441" s="10" customFormat="1"/>
    <row r="442" s="10" customFormat="1"/>
    <row r="443" s="10" customFormat="1"/>
    <row r="444" s="10" customFormat="1"/>
    <row r="445" s="10" customFormat="1"/>
    <row r="446" s="10" customFormat="1"/>
    <row r="447" s="10" customFormat="1"/>
    <row r="448" s="10" customFormat="1"/>
    <row r="449" s="10" customFormat="1"/>
    <row r="450" s="10" customFormat="1"/>
    <row r="451" s="10" customFormat="1"/>
    <row r="452" s="10" customFormat="1"/>
    <row r="453" s="10" customFormat="1"/>
    <row r="454" s="10" customFormat="1"/>
    <row r="455" s="10" customFormat="1"/>
    <row r="456" s="10" customFormat="1"/>
    <row r="457" s="10" customFormat="1"/>
    <row r="458" s="10" customFormat="1"/>
    <row r="459" s="10" customFormat="1"/>
    <row r="460" s="10" customFormat="1"/>
    <row r="461" s="10" customFormat="1"/>
    <row r="462" s="10" customFormat="1"/>
    <row r="463" s="10" customFormat="1"/>
    <row r="464" s="10" customFormat="1"/>
    <row r="465" s="10" customFormat="1"/>
    <row r="466" s="10" customFormat="1"/>
    <row r="467" s="10" customFormat="1"/>
    <row r="468" s="10" customFormat="1"/>
    <row r="469" s="10" customFormat="1"/>
    <row r="470" s="10" customFormat="1"/>
    <row r="471" s="10" customFormat="1"/>
    <row r="472" s="10" customFormat="1"/>
    <row r="473" s="10" customFormat="1"/>
    <row r="474" s="10" customFormat="1"/>
    <row r="475" s="10" customFormat="1"/>
    <row r="476" s="10" customFormat="1"/>
    <row r="477" s="10" customFormat="1"/>
    <row r="478" s="10" customFormat="1"/>
    <row r="479" s="10" customFormat="1"/>
    <row r="480" s="10" customFormat="1"/>
    <row r="481" s="10" customFormat="1"/>
    <row r="482" s="10" customFormat="1"/>
    <row r="483" s="10" customFormat="1"/>
    <row r="484" s="10" customFormat="1"/>
    <row r="485" s="10" customFormat="1"/>
    <row r="486" s="10" customFormat="1"/>
    <row r="487" s="10" customFormat="1"/>
    <row r="488" s="10" customFormat="1"/>
    <row r="489" s="10" customFormat="1"/>
    <row r="490" s="10" customFormat="1"/>
    <row r="491" s="10" customFormat="1"/>
    <row r="492" s="10" customFormat="1"/>
    <row r="493" s="10" customFormat="1"/>
    <row r="494" s="10" customFormat="1"/>
    <row r="495" s="10" customFormat="1"/>
    <row r="496" s="10" customFormat="1"/>
    <row r="497" s="10" customFormat="1"/>
    <row r="498" s="10" customFormat="1"/>
    <row r="499" s="10" customFormat="1"/>
    <row r="500" s="10" customFormat="1"/>
    <row r="501" s="10" customFormat="1"/>
    <row r="502" s="10" customFormat="1"/>
    <row r="503" s="10" customFormat="1"/>
    <row r="504" s="10" customFormat="1"/>
    <row r="505" s="10" customFormat="1"/>
    <row r="506" s="10" customFormat="1"/>
    <row r="507" s="10" customFormat="1"/>
    <row r="508" s="10" customFormat="1"/>
    <row r="509" s="10" customFormat="1"/>
    <row r="510" s="10" customFormat="1"/>
    <row r="511" s="10" customFormat="1"/>
    <row r="512" s="10" customFormat="1"/>
    <row r="513" s="10" customFormat="1"/>
    <row r="514" s="10" customFormat="1"/>
    <row r="515" s="10" customFormat="1"/>
    <row r="516" s="10" customFormat="1"/>
    <row r="517" s="10" customFormat="1"/>
    <row r="518" s="10" customFormat="1"/>
    <row r="519" s="10" customFormat="1"/>
    <row r="520" s="10" customFormat="1"/>
    <row r="521" s="10" customFormat="1"/>
    <row r="522" s="10" customFormat="1"/>
    <row r="523" s="10" customFormat="1"/>
    <row r="524" s="10" customFormat="1"/>
    <row r="525" s="10" customFormat="1"/>
    <row r="526" s="10" customFormat="1"/>
    <row r="527" s="10" customFormat="1"/>
    <row r="528" s="10" customFormat="1"/>
    <row r="529" s="10" customFormat="1"/>
    <row r="530" s="10" customFormat="1"/>
    <row r="531" s="10" customFormat="1"/>
    <row r="532" s="10" customFormat="1"/>
    <row r="533" s="10" customFormat="1"/>
    <row r="534" s="10" customFormat="1"/>
    <row r="535" s="10" customFormat="1"/>
    <row r="536" s="10" customFormat="1"/>
    <row r="537" s="10" customFormat="1"/>
    <row r="538" s="10" customFormat="1"/>
    <row r="539" s="10" customFormat="1"/>
    <row r="540" s="10" customFormat="1"/>
    <row r="541" s="10" customFormat="1"/>
    <row r="542" s="10" customFormat="1"/>
    <row r="543" s="10" customFormat="1"/>
    <row r="544" s="10" customFormat="1"/>
    <row r="545" s="10" customFormat="1"/>
    <row r="546" s="10" customFormat="1"/>
    <row r="547" s="10" customFormat="1"/>
    <row r="548" s="10" customFormat="1"/>
    <row r="549" s="10" customFormat="1"/>
    <row r="550" s="10" customFormat="1"/>
    <row r="551" s="10" customFormat="1"/>
    <row r="552" s="10" customFormat="1"/>
    <row r="553" s="10" customFormat="1"/>
    <row r="554" s="10" customFormat="1"/>
    <row r="555" s="10" customFormat="1"/>
    <row r="556" s="10" customFormat="1"/>
    <row r="557" s="10" customFormat="1"/>
    <row r="558" s="10" customFormat="1"/>
    <row r="559" s="10" customFormat="1"/>
    <row r="560" s="10" customFormat="1"/>
    <row r="561" s="10" customFormat="1"/>
    <row r="562" s="10" customFormat="1"/>
    <row r="563" s="10" customFormat="1"/>
    <row r="564" s="10" customFormat="1"/>
    <row r="565" s="10" customFormat="1"/>
    <row r="566" s="10" customFormat="1"/>
    <row r="567" s="10" customFormat="1"/>
    <row r="568" s="10" customFormat="1"/>
    <row r="569" s="10" customFormat="1"/>
    <row r="570" s="10" customFormat="1"/>
    <row r="571" s="10" customFormat="1"/>
    <row r="572" s="10" customFormat="1"/>
    <row r="573" s="10" customFormat="1"/>
    <row r="574" s="10" customFormat="1"/>
    <row r="575" s="10" customFormat="1"/>
    <row r="576" s="10" customFormat="1"/>
    <row r="577" s="10" customFormat="1"/>
    <row r="578" s="10" customFormat="1"/>
    <row r="579" s="10" customFormat="1"/>
    <row r="580" s="10" customFormat="1"/>
    <row r="581" s="10" customFormat="1"/>
    <row r="582" s="10" customFormat="1"/>
    <row r="583" s="10" customFormat="1"/>
    <row r="584" s="10" customFormat="1"/>
    <row r="585" s="10" customFormat="1"/>
    <row r="586" s="10" customFormat="1"/>
    <row r="587" s="10" customFormat="1"/>
    <row r="588" s="10" customFormat="1"/>
    <row r="589" s="10" customFormat="1"/>
    <row r="590" s="10" customFormat="1"/>
    <row r="591" s="10" customFormat="1"/>
    <row r="592" s="10" customFormat="1"/>
    <row r="593" s="10" customFormat="1"/>
    <row r="594" s="10" customFormat="1"/>
    <row r="595" s="10" customFormat="1"/>
    <row r="596" s="10" customFormat="1"/>
    <row r="597" s="10" customFormat="1"/>
    <row r="598" s="10" customFormat="1"/>
    <row r="599" s="10" customFormat="1"/>
    <row r="600" s="10" customFormat="1"/>
    <row r="601" s="10" customFormat="1"/>
    <row r="602" s="10" customFormat="1"/>
    <row r="603" s="10" customFormat="1"/>
    <row r="604" s="10" customFormat="1"/>
    <row r="605" s="10" customFormat="1"/>
    <row r="606" s="10" customFormat="1"/>
    <row r="607" s="10" customFormat="1"/>
    <row r="608" s="10" customFormat="1"/>
    <row r="609" s="10" customFormat="1"/>
    <row r="610" s="10" customFormat="1"/>
    <row r="611" s="10" customFormat="1"/>
    <row r="612" s="10" customFormat="1"/>
    <row r="613" s="10" customFormat="1"/>
    <row r="614" s="10" customFormat="1"/>
    <row r="615" s="10" customFormat="1"/>
    <row r="616" s="10" customFormat="1"/>
    <row r="617" s="10" customFormat="1"/>
    <row r="618" s="10" customFormat="1"/>
    <row r="619" s="10" customFormat="1"/>
    <row r="620" s="10" customFormat="1"/>
    <row r="621" s="10" customFormat="1"/>
    <row r="622" s="10" customFormat="1"/>
    <row r="623" s="10" customFormat="1"/>
    <row r="624" s="10" customFormat="1"/>
    <row r="625" s="10" customFormat="1"/>
    <row r="626" s="10" customFormat="1"/>
    <row r="627" s="10" customFormat="1"/>
    <row r="628" s="10" customFormat="1"/>
    <row r="629" s="10" customFormat="1"/>
    <row r="630" s="10" customFormat="1"/>
    <row r="631" s="10" customFormat="1"/>
    <row r="632" s="10" customFormat="1"/>
    <row r="633" s="10" customFormat="1"/>
    <row r="634" s="10" customFormat="1"/>
    <row r="635" s="10" customFormat="1"/>
    <row r="636" s="10" customFormat="1"/>
    <row r="637" s="10" customFormat="1"/>
    <row r="638" s="10" customFormat="1"/>
    <row r="639" s="10" customFormat="1"/>
    <row r="640" s="10" customFormat="1"/>
    <row r="641" s="10" customFormat="1"/>
    <row r="642" s="10" customFormat="1"/>
    <row r="643" s="10" customFormat="1"/>
    <row r="644" s="10" customFormat="1"/>
    <row r="645" s="10" customFormat="1"/>
    <row r="646" s="10" customFormat="1"/>
    <row r="647" s="10" customFormat="1"/>
    <row r="648" s="10" customFormat="1"/>
    <row r="649" s="10" customFormat="1"/>
    <row r="650" s="10" customFormat="1"/>
    <row r="651" s="10" customFormat="1"/>
    <row r="652" s="10" customFormat="1"/>
    <row r="653" s="10" customFormat="1"/>
    <row r="654" s="10" customFormat="1"/>
    <row r="655" s="10" customFormat="1"/>
    <row r="656" s="10" customFormat="1"/>
    <row r="657" s="10" customFormat="1"/>
    <row r="658" s="10" customFormat="1"/>
    <row r="659" s="10" customFormat="1"/>
    <row r="660" s="10" customFormat="1"/>
    <row r="661" s="10" customFormat="1"/>
    <row r="662" s="10" customFormat="1"/>
    <row r="663" s="10" customFormat="1"/>
    <row r="664" s="10" customFormat="1"/>
    <row r="665" s="10" customFormat="1"/>
    <row r="666" s="10" customFormat="1"/>
    <row r="667" s="10" customFormat="1"/>
    <row r="668" s="10" customFormat="1"/>
    <row r="669" s="10" customFormat="1"/>
    <row r="670" s="10" customFormat="1"/>
    <row r="671" s="10" customFormat="1"/>
    <row r="672" s="10" customFormat="1"/>
    <row r="673" s="10" customFormat="1"/>
    <row r="674" s="10" customFormat="1"/>
    <row r="675" s="10" customFormat="1"/>
    <row r="676" s="10" customFormat="1"/>
    <row r="677" s="10" customFormat="1"/>
    <row r="678" s="10" customFormat="1"/>
    <row r="679" s="10" customFormat="1"/>
    <row r="680" s="10" customFormat="1"/>
    <row r="681" s="10" customFormat="1"/>
    <row r="682" s="10" customFormat="1"/>
    <row r="683" s="10" customFormat="1"/>
    <row r="684" s="10" customFormat="1"/>
    <row r="685" s="10" customFormat="1"/>
    <row r="686" s="10" customFormat="1"/>
    <row r="687" s="10" customFormat="1"/>
    <row r="688" s="10" customFormat="1"/>
    <row r="689" s="10" customFormat="1"/>
    <row r="690" s="10" customFormat="1"/>
    <row r="691" s="10" customFormat="1"/>
    <row r="692" s="10" customFormat="1"/>
    <row r="693" s="10" customFormat="1"/>
    <row r="694" s="10" customFormat="1"/>
    <row r="695" s="10" customFormat="1"/>
    <row r="696" s="10" customFormat="1"/>
    <row r="697" s="10" customFormat="1"/>
    <row r="698" s="10" customFormat="1"/>
    <row r="699" s="10" customFormat="1"/>
    <row r="700" s="10" customFormat="1"/>
    <row r="701" s="10" customFormat="1"/>
    <row r="702" s="10" customFormat="1"/>
    <row r="703" s="10" customFormat="1"/>
    <row r="704" s="10" customFormat="1"/>
    <row r="705" s="10" customFormat="1"/>
    <row r="706" s="10" customFormat="1"/>
    <row r="707" s="10" customFormat="1"/>
    <row r="708" s="10" customFormat="1"/>
    <row r="709" s="10" customFormat="1"/>
    <row r="710" s="10" customFormat="1"/>
    <row r="711" s="10" customFormat="1"/>
    <row r="712" s="10" customFormat="1"/>
    <row r="713" s="10" customFormat="1"/>
    <row r="714" s="10" customFormat="1"/>
    <row r="715" s="10" customFormat="1"/>
    <row r="716" s="10" customFormat="1"/>
    <row r="717" s="10" customFormat="1"/>
    <row r="718" s="10" customFormat="1"/>
    <row r="719" s="10" customFormat="1"/>
    <row r="720" s="10" customFormat="1"/>
    <row r="721" s="10" customFormat="1"/>
    <row r="722" s="10" customFormat="1"/>
    <row r="723" s="10" customFormat="1"/>
    <row r="724" s="10" customFormat="1"/>
    <row r="725" s="10" customFormat="1"/>
    <row r="726" s="10" customFormat="1"/>
    <row r="727" s="10" customFormat="1"/>
    <row r="728" s="10" customFormat="1"/>
    <row r="729" s="10" customFormat="1"/>
    <row r="730" s="10" customFormat="1"/>
    <row r="731" s="10" customFormat="1"/>
    <row r="732" s="10" customFormat="1"/>
    <row r="733" s="10" customFormat="1"/>
    <row r="734" s="10" customFormat="1"/>
    <row r="735" s="10" customFormat="1"/>
  </sheetData>
  <mergeCells count="1">
    <mergeCell ref="B2:D2"/>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25" zoomScale="67" zoomScaleNormal="67" workbookViewId="0">
      <selection activeCell="D30" sqref="D30"/>
    </sheetView>
  </sheetViews>
  <sheetFormatPr baseColWidth="10" defaultColWidth="11" defaultRowHeight="15"/>
  <cols>
    <col min="2" max="2" width="40.42578125" customWidth="1"/>
    <col min="3" max="3" width="74.85546875" hidden="1" customWidth="1"/>
    <col min="4" max="4" width="147.85546875" customWidth="1"/>
    <col min="5" max="5" width="26.140625" style="85" customWidth="1"/>
    <col min="11" max="258" width="11.42578125" style="10"/>
  </cols>
  <sheetData>
    <row r="1" spans="1:10" s="10" customFormat="1">
      <c r="E1" s="147"/>
    </row>
    <row r="2" spans="1:10" ht="33.75">
      <c r="A2" s="10"/>
      <c r="B2" s="383" t="s">
        <v>333</v>
      </c>
      <c r="C2" s="383"/>
      <c r="D2" s="383"/>
      <c r="E2" s="383"/>
      <c r="F2" s="10"/>
      <c r="G2" s="10"/>
      <c r="H2" s="10"/>
      <c r="I2" s="10"/>
      <c r="J2" s="10"/>
    </row>
    <row r="3" spans="1:10">
      <c r="A3" s="10"/>
      <c r="B3" s="148"/>
      <c r="C3" s="148"/>
      <c r="D3" s="148"/>
      <c r="E3" s="147"/>
      <c r="F3" s="10"/>
      <c r="G3" s="10"/>
      <c r="H3" s="10"/>
      <c r="I3" s="10"/>
      <c r="J3" s="10"/>
    </row>
    <row r="4" spans="1:10" ht="60">
      <c r="A4" s="10"/>
      <c r="B4" s="149"/>
      <c r="C4" s="150" t="s">
        <v>334</v>
      </c>
      <c r="D4" s="150" t="s">
        <v>335</v>
      </c>
      <c r="E4" s="147"/>
      <c r="F4" s="10"/>
      <c r="G4" s="10"/>
      <c r="H4" s="10"/>
      <c r="I4" s="10"/>
      <c r="J4" s="10"/>
    </row>
    <row r="5" spans="1:10" ht="76.5" customHeight="1">
      <c r="A5" s="38" t="s">
        <v>336</v>
      </c>
      <c r="B5" s="151" t="s">
        <v>337</v>
      </c>
      <c r="C5" s="152" t="s">
        <v>338</v>
      </c>
      <c r="D5" s="153" t="s">
        <v>339</v>
      </c>
      <c r="E5" s="154">
        <v>0.2</v>
      </c>
      <c r="F5" s="10"/>
      <c r="G5" s="10"/>
      <c r="H5" s="10"/>
      <c r="I5" s="10"/>
      <c r="J5" s="10"/>
    </row>
    <row r="6" spans="1:10" ht="99">
      <c r="A6" s="38" t="s">
        <v>340</v>
      </c>
      <c r="B6" s="155" t="s">
        <v>340</v>
      </c>
      <c r="C6" s="156" t="s">
        <v>341</v>
      </c>
      <c r="D6" s="157" t="s">
        <v>342</v>
      </c>
      <c r="E6" s="154">
        <v>0.4</v>
      </c>
      <c r="F6" s="10"/>
      <c r="G6" s="10"/>
      <c r="H6" s="10"/>
      <c r="I6" s="10"/>
      <c r="J6" s="10"/>
    </row>
    <row r="7" spans="1:10" ht="66">
      <c r="A7" s="38" t="s">
        <v>343</v>
      </c>
      <c r="B7" s="158" t="s">
        <v>344</v>
      </c>
      <c r="C7" s="156" t="s">
        <v>345</v>
      </c>
      <c r="D7" s="157" t="s">
        <v>346</v>
      </c>
      <c r="E7" s="154">
        <v>0.6</v>
      </c>
      <c r="F7" s="10"/>
      <c r="G7" s="10"/>
      <c r="H7" s="10"/>
      <c r="I7" s="10"/>
      <c r="J7" s="10"/>
    </row>
    <row r="8" spans="1:10" ht="66">
      <c r="A8" s="38" t="s">
        <v>347</v>
      </c>
      <c r="B8" s="159" t="s">
        <v>348</v>
      </c>
      <c r="C8" s="156" t="s">
        <v>349</v>
      </c>
      <c r="D8" s="157" t="s">
        <v>350</v>
      </c>
      <c r="E8" s="154">
        <v>0.8</v>
      </c>
      <c r="F8" s="10"/>
      <c r="G8" s="10"/>
      <c r="H8" s="10"/>
      <c r="I8" s="10"/>
      <c r="J8" s="10"/>
    </row>
    <row r="9" spans="1:10" ht="66">
      <c r="A9" s="38" t="s">
        <v>351</v>
      </c>
      <c r="B9" s="160" t="s">
        <v>352</v>
      </c>
      <c r="C9" s="156" t="s">
        <v>353</v>
      </c>
      <c r="D9" s="157" t="s">
        <v>354</v>
      </c>
      <c r="E9" s="154">
        <v>1</v>
      </c>
      <c r="F9" s="10"/>
      <c r="G9" s="10"/>
      <c r="H9" s="10"/>
      <c r="I9" s="10"/>
      <c r="J9" s="10"/>
    </row>
    <row r="10" spans="1:10" ht="20.25">
      <c r="A10" s="38"/>
      <c r="B10" s="38"/>
      <c r="C10" s="161"/>
      <c r="D10" s="161"/>
      <c r="E10" s="147"/>
      <c r="F10" s="10"/>
      <c r="G10" s="10"/>
      <c r="H10" s="10"/>
      <c r="I10" s="10"/>
      <c r="J10" s="10"/>
    </row>
    <row r="11" spans="1:10" ht="60">
      <c r="A11" s="38"/>
      <c r="B11" s="149"/>
      <c r="C11" s="150" t="s">
        <v>334</v>
      </c>
      <c r="D11" s="150" t="s">
        <v>355</v>
      </c>
      <c r="E11" s="147"/>
      <c r="F11" s="10"/>
      <c r="G11" s="10"/>
      <c r="H11" s="10"/>
      <c r="I11" s="10"/>
      <c r="J11" s="10"/>
    </row>
    <row r="12" spans="1:10" ht="79.5" customHeight="1">
      <c r="A12" s="38"/>
      <c r="B12" s="151" t="s">
        <v>337</v>
      </c>
      <c r="C12" s="152" t="s">
        <v>338</v>
      </c>
      <c r="D12" s="162" t="s">
        <v>356</v>
      </c>
      <c r="E12" s="154">
        <v>0.2</v>
      </c>
      <c r="F12" s="10"/>
      <c r="G12" s="10"/>
      <c r="H12" s="10"/>
      <c r="I12" s="10"/>
      <c r="J12" s="10"/>
    </row>
    <row r="13" spans="1:10" ht="33">
      <c r="A13" s="38"/>
      <c r="B13" s="155" t="s">
        <v>340</v>
      </c>
      <c r="C13" s="156" t="s">
        <v>341</v>
      </c>
      <c r="D13" s="162" t="s">
        <v>357</v>
      </c>
      <c r="E13" s="154">
        <v>0.4</v>
      </c>
      <c r="F13" s="10"/>
      <c r="G13" s="10"/>
      <c r="H13" s="10"/>
      <c r="I13" s="10"/>
      <c r="J13" s="10"/>
    </row>
    <row r="14" spans="1:10" ht="33">
      <c r="A14" s="38"/>
      <c r="B14" s="158" t="s">
        <v>344</v>
      </c>
      <c r="C14" s="156" t="s">
        <v>345</v>
      </c>
      <c r="D14" s="162" t="s">
        <v>358</v>
      </c>
      <c r="E14" s="154">
        <v>0.6</v>
      </c>
      <c r="F14" s="10"/>
      <c r="G14" s="10"/>
      <c r="H14" s="10"/>
      <c r="I14" s="10"/>
      <c r="J14" s="10"/>
    </row>
    <row r="15" spans="1:10" ht="33">
      <c r="A15" s="38"/>
      <c r="B15" s="159" t="s">
        <v>348</v>
      </c>
      <c r="C15" s="156" t="s">
        <v>349</v>
      </c>
      <c r="D15" s="162" t="s">
        <v>359</v>
      </c>
      <c r="E15" s="154">
        <v>0.8</v>
      </c>
      <c r="F15" s="10"/>
      <c r="G15" s="10"/>
      <c r="H15" s="10"/>
      <c r="I15" s="10"/>
      <c r="J15" s="10"/>
    </row>
    <row r="16" spans="1:10" ht="46.5" customHeight="1">
      <c r="A16" s="38"/>
      <c r="B16" s="160" t="s">
        <v>352</v>
      </c>
      <c r="C16" s="156" t="s">
        <v>353</v>
      </c>
      <c r="D16" s="162" t="s">
        <v>360</v>
      </c>
      <c r="E16" s="154">
        <v>1</v>
      </c>
      <c r="F16" s="10"/>
      <c r="G16" s="10"/>
      <c r="H16" s="10"/>
      <c r="I16" s="10"/>
      <c r="J16" s="10"/>
    </row>
    <row r="17" spans="1:10" ht="20.25">
      <c r="A17" s="38"/>
      <c r="B17" s="38"/>
      <c r="C17" s="161"/>
      <c r="D17" s="161"/>
      <c r="E17" s="147"/>
      <c r="F17" s="10"/>
      <c r="G17" s="10"/>
      <c r="H17" s="10"/>
      <c r="I17" s="10"/>
      <c r="J17" s="10"/>
    </row>
    <row r="18" spans="1:10" ht="16.5">
      <c r="A18" s="38"/>
      <c r="B18" s="163"/>
      <c r="C18" s="163"/>
      <c r="D18" s="163"/>
      <c r="E18" s="147"/>
      <c r="F18" s="10"/>
      <c r="G18" s="10"/>
      <c r="H18" s="10"/>
      <c r="I18" s="10"/>
      <c r="J18" s="10"/>
    </row>
    <row r="19" spans="1:10" ht="60">
      <c r="A19" s="38"/>
      <c r="B19" s="149"/>
      <c r="C19" s="150" t="s">
        <v>334</v>
      </c>
      <c r="D19" s="150" t="s">
        <v>361</v>
      </c>
      <c r="E19" s="147"/>
      <c r="F19" s="10"/>
      <c r="G19" s="10"/>
      <c r="H19" s="10"/>
      <c r="I19" s="10"/>
      <c r="J19" s="10"/>
    </row>
    <row r="20" spans="1:10" ht="57.75" customHeight="1">
      <c r="A20" s="38"/>
      <c r="B20" s="151" t="s">
        <v>337</v>
      </c>
      <c r="C20" s="152" t="s">
        <v>338</v>
      </c>
      <c r="D20" s="162" t="s">
        <v>362</v>
      </c>
      <c r="E20" s="154">
        <v>0.2</v>
      </c>
      <c r="F20" s="10"/>
      <c r="G20" s="10"/>
      <c r="H20" s="10"/>
      <c r="I20" s="10"/>
      <c r="J20" s="10"/>
    </row>
    <row r="21" spans="1:10" ht="54" customHeight="1">
      <c r="A21" s="38"/>
      <c r="B21" s="155" t="s">
        <v>340</v>
      </c>
      <c r="C21" s="156" t="s">
        <v>341</v>
      </c>
      <c r="D21" s="162" t="s">
        <v>363</v>
      </c>
      <c r="E21" s="154">
        <v>0.4</v>
      </c>
      <c r="F21" s="10"/>
      <c r="G21" s="10"/>
      <c r="H21" s="10"/>
      <c r="I21" s="10"/>
      <c r="J21" s="10"/>
    </row>
    <row r="22" spans="1:10" ht="64.5" customHeight="1">
      <c r="A22" s="38"/>
      <c r="B22" s="158" t="s">
        <v>344</v>
      </c>
      <c r="C22" s="156" t="s">
        <v>345</v>
      </c>
      <c r="D22" s="162" t="s">
        <v>364</v>
      </c>
      <c r="E22" s="154">
        <v>0.6</v>
      </c>
      <c r="F22" s="10"/>
      <c r="G22" s="10"/>
      <c r="H22" s="10"/>
      <c r="I22" s="10"/>
      <c r="J22" s="10"/>
    </row>
    <row r="23" spans="1:10" ht="51.75" customHeight="1">
      <c r="A23" s="38"/>
      <c r="B23" s="159" t="s">
        <v>348</v>
      </c>
      <c r="C23" s="156" t="s">
        <v>349</v>
      </c>
      <c r="D23" s="162" t="s">
        <v>365</v>
      </c>
      <c r="E23" s="154">
        <v>0.8</v>
      </c>
      <c r="F23" s="10"/>
      <c r="G23" s="10"/>
      <c r="H23" s="10"/>
      <c r="I23" s="10"/>
      <c r="J23" s="10"/>
    </row>
    <row r="24" spans="1:10" ht="51.75" customHeight="1">
      <c r="A24" s="38"/>
      <c r="B24" s="160" t="s">
        <v>352</v>
      </c>
      <c r="C24" s="156" t="s">
        <v>353</v>
      </c>
      <c r="D24" s="162" t="s">
        <v>366</v>
      </c>
      <c r="E24" s="154">
        <v>1</v>
      </c>
      <c r="F24" s="10"/>
      <c r="G24" s="10"/>
      <c r="H24" s="10"/>
      <c r="I24" s="10"/>
      <c r="J24" s="10"/>
    </row>
    <row r="25" spans="1:10" ht="16.5">
      <c r="A25" s="38"/>
      <c r="B25" s="163"/>
      <c r="C25" s="163"/>
      <c r="D25" s="163"/>
      <c r="E25" s="147"/>
      <c r="F25" s="10"/>
      <c r="G25" s="10"/>
      <c r="H25" s="10"/>
      <c r="I25" s="10"/>
      <c r="J25" s="10"/>
    </row>
    <row r="26" spans="1:10" ht="16.5">
      <c r="A26" s="38"/>
      <c r="B26" s="163"/>
      <c r="C26" s="163"/>
      <c r="D26" s="163"/>
      <c r="E26" s="147"/>
      <c r="F26" s="10"/>
      <c r="G26" s="10"/>
      <c r="H26" s="10"/>
      <c r="I26" s="10"/>
      <c r="J26" s="10"/>
    </row>
    <row r="27" spans="1:10" ht="16.5">
      <c r="A27" s="38"/>
      <c r="B27" s="163"/>
      <c r="C27" s="163"/>
      <c r="D27" s="163"/>
      <c r="E27" s="147"/>
      <c r="F27" s="10"/>
      <c r="G27" s="10"/>
      <c r="H27" s="10"/>
      <c r="I27" s="10"/>
      <c r="J27" s="10"/>
    </row>
    <row r="28" spans="1:10" ht="16.5">
      <c r="A28" s="38"/>
      <c r="B28" s="163"/>
      <c r="C28" s="163"/>
      <c r="D28" s="163"/>
      <c r="E28" s="147"/>
      <c r="F28" s="10"/>
      <c r="G28" s="10"/>
      <c r="H28" s="10"/>
      <c r="I28" s="10"/>
      <c r="J28" s="10"/>
    </row>
    <row r="29" spans="1:10" ht="60">
      <c r="A29" s="38"/>
      <c r="B29" s="149"/>
      <c r="C29" s="150" t="s">
        <v>334</v>
      </c>
      <c r="D29" s="150" t="s">
        <v>367</v>
      </c>
      <c r="E29" s="147"/>
      <c r="F29" s="10"/>
      <c r="G29" s="10"/>
      <c r="H29" s="10"/>
      <c r="I29" s="10"/>
      <c r="J29" s="10"/>
    </row>
    <row r="30" spans="1:10" ht="75.75" customHeight="1">
      <c r="A30" s="38"/>
      <c r="B30" s="151" t="s">
        <v>337</v>
      </c>
      <c r="C30" s="152" t="s">
        <v>338</v>
      </c>
      <c r="D30" s="162" t="s">
        <v>368</v>
      </c>
      <c r="E30" s="154">
        <v>0.2</v>
      </c>
      <c r="F30" s="10"/>
      <c r="G30" s="10"/>
      <c r="H30" s="10"/>
      <c r="I30" s="10"/>
      <c r="J30" s="10"/>
    </row>
    <row r="31" spans="1:10" ht="65.25" customHeight="1">
      <c r="A31" s="38"/>
      <c r="B31" s="155" t="s">
        <v>340</v>
      </c>
      <c r="C31" s="156" t="s">
        <v>341</v>
      </c>
      <c r="D31" s="162" t="s">
        <v>369</v>
      </c>
      <c r="E31" s="154">
        <v>0.4</v>
      </c>
      <c r="F31" s="10"/>
      <c r="G31" s="10"/>
      <c r="H31" s="10"/>
      <c r="I31" s="10"/>
      <c r="J31" s="10"/>
    </row>
    <row r="32" spans="1:10" ht="57" customHeight="1">
      <c r="A32" s="38"/>
      <c r="B32" s="158" t="s">
        <v>344</v>
      </c>
      <c r="C32" s="156" t="s">
        <v>345</v>
      </c>
      <c r="D32" s="162" t="s">
        <v>370</v>
      </c>
      <c r="E32" s="154">
        <v>0.6</v>
      </c>
      <c r="F32" s="10"/>
      <c r="G32" s="10"/>
      <c r="H32" s="10"/>
      <c r="I32" s="10"/>
      <c r="J32" s="10"/>
    </row>
    <row r="33" spans="1:10" ht="66.75" customHeight="1">
      <c r="A33" s="38"/>
      <c r="B33" s="159" t="s">
        <v>348</v>
      </c>
      <c r="C33" s="156" t="s">
        <v>349</v>
      </c>
      <c r="D33" s="162" t="s">
        <v>371</v>
      </c>
      <c r="E33" s="154">
        <v>0.8</v>
      </c>
      <c r="F33" s="10"/>
      <c r="G33" s="10"/>
      <c r="H33" s="10"/>
      <c r="I33" s="10"/>
      <c r="J33" s="10"/>
    </row>
    <row r="34" spans="1:10" ht="79.5" customHeight="1">
      <c r="A34" s="38"/>
      <c r="B34" s="160" t="s">
        <v>352</v>
      </c>
      <c r="C34" s="156" t="s">
        <v>353</v>
      </c>
      <c r="D34" s="162" t="s">
        <v>372</v>
      </c>
      <c r="E34" s="154">
        <v>1</v>
      </c>
      <c r="F34" s="10"/>
      <c r="G34" s="10"/>
      <c r="H34" s="10"/>
      <c r="I34" s="10"/>
      <c r="J34" s="10"/>
    </row>
    <row r="35" spans="1:10">
      <c r="A35" s="38"/>
      <c r="B35" s="38"/>
      <c r="C35" s="38" t="s">
        <v>373</v>
      </c>
      <c r="D35" s="38" t="s">
        <v>374</v>
      </c>
      <c r="E35" s="147"/>
      <c r="F35" s="10"/>
      <c r="G35" s="10"/>
      <c r="H35" s="10"/>
      <c r="I35" s="10"/>
      <c r="J35" s="10"/>
    </row>
    <row r="36" spans="1:10">
      <c r="A36" s="38"/>
      <c r="B36" s="38"/>
      <c r="C36" s="38"/>
      <c r="D36" s="38"/>
      <c r="E36" s="147"/>
      <c r="F36" s="10"/>
      <c r="G36" s="10"/>
      <c r="H36" s="10"/>
      <c r="I36" s="10"/>
      <c r="J36" s="10"/>
    </row>
    <row r="37" spans="1:10">
      <c r="A37" s="38"/>
      <c r="B37" s="38"/>
      <c r="C37" s="38"/>
      <c r="D37" s="38"/>
      <c r="E37" s="147"/>
      <c r="F37" s="10"/>
      <c r="G37" s="10"/>
      <c r="H37" s="10"/>
      <c r="I37" s="10"/>
      <c r="J37" s="10"/>
    </row>
    <row r="38" spans="1:10" ht="60">
      <c r="A38" s="38"/>
      <c r="B38" s="149"/>
      <c r="C38" s="150" t="s">
        <v>334</v>
      </c>
      <c r="D38" s="150" t="s">
        <v>375</v>
      </c>
      <c r="E38" s="147"/>
      <c r="F38" s="10"/>
      <c r="G38" s="10"/>
      <c r="H38" s="10"/>
      <c r="I38" s="10"/>
      <c r="J38" s="10"/>
    </row>
    <row r="39" spans="1:10" ht="99">
      <c r="A39" s="38"/>
      <c r="B39" s="151" t="s">
        <v>337</v>
      </c>
      <c r="C39" s="152" t="s">
        <v>338</v>
      </c>
      <c r="D39" s="164" t="s">
        <v>376</v>
      </c>
      <c r="E39" s="154">
        <v>0.2</v>
      </c>
      <c r="F39" s="10"/>
      <c r="G39" s="10"/>
      <c r="H39" s="10"/>
      <c r="I39" s="10"/>
      <c r="J39" s="10"/>
    </row>
    <row r="40" spans="1:10" ht="99">
      <c r="A40" s="38"/>
      <c r="B40" s="155" t="s">
        <v>340</v>
      </c>
      <c r="C40" s="156" t="s">
        <v>341</v>
      </c>
      <c r="D40" s="164" t="s">
        <v>377</v>
      </c>
      <c r="E40" s="154">
        <v>0.4</v>
      </c>
      <c r="F40" s="10"/>
      <c r="G40" s="10"/>
      <c r="H40" s="10"/>
      <c r="I40" s="10"/>
      <c r="J40" s="10"/>
    </row>
    <row r="41" spans="1:10" ht="99">
      <c r="A41" s="38"/>
      <c r="B41" s="158" t="s">
        <v>344</v>
      </c>
      <c r="C41" s="156" t="s">
        <v>345</v>
      </c>
      <c r="D41" s="164" t="s">
        <v>378</v>
      </c>
      <c r="E41" s="154">
        <v>0.6</v>
      </c>
      <c r="F41" s="10"/>
      <c r="G41" s="10"/>
      <c r="H41" s="10"/>
      <c r="I41" s="10"/>
      <c r="J41" s="10"/>
    </row>
    <row r="42" spans="1:10" ht="99">
      <c r="A42" s="38"/>
      <c r="B42" s="159" t="s">
        <v>348</v>
      </c>
      <c r="C42" s="156" t="s">
        <v>349</v>
      </c>
      <c r="D42" s="164" t="s">
        <v>379</v>
      </c>
      <c r="E42" s="154">
        <v>0.8</v>
      </c>
      <c r="F42" s="10"/>
      <c r="G42" s="10"/>
      <c r="H42" s="10"/>
      <c r="I42" s="10"/>
      <c r="J42" s="10"/>
    </row>
    <row r="43" spans="1:10" ht="99">
      <c r="A43" s="38"/>
      <c r="B43" s="160" t="s">
        <v>352</v>
      </c>
      <c r="C43" s="156" t="s">
        <v>353</v>
      </c>
      <c r="D43" s="164" t="s">
        <v>380</v>
      </c>
      <c r="E43" s="154">
        <v>1</v>
      </c>
      <c r="F43" s="10"/>
      <c r="G43" s="10"/>
      <c r="H43" s="10"/>
      <c r="I43" s="10"/>
      <c r="J43" s="10"/>
    </row>
    <row r="44" spans="1:10">
      <c r="A44" s="38"/>
      <c r="B44" s="38"/>
      <c r="C44" s="38"/>
      <c r="D44" s="38"/>
      <c r="E44" s="147"/>
      <c r="F44" s="10"/>
      <c r="G44" s="10"/>
      <c r="H44" s="10"/>
      <c r="I44" s="10"/>
      <c r="J44" s="10"/>
    </row>
    <row r="45" spans="1:10" ht="56.25" customHeight="1">
      <c r="A45" s="38"/>
      <c r="B45" s="38"/>
      <c r="C45" s="38"/>
      <c r="D45" s="150" t="s">
        <v>381</v>
      </c>
      <c r="E45" s="147"/>
      <c r="F45" s="10"/>
      <c r="G45" s="10"/>
      <c r="H45" s="10"/>
      <c r="I45" s="10"/>
      <c r="J45" s="10"/>
    </row>
    <row r="46" spans="1:10" ht="94.5" customHeight="1">
      <c r="A46" s="38"/>
      <c r="B46" s="159" t="s">
        <v>348</v>
      </c>
      <c r="C46" s="38"/>
      <c r="D46" s="157" t="s">
        <v>382</v>
      </c>
      <c r="E46" s="154">
        <v>0.8</v>
      </c>
      <c r="F46" s="10"/>
      <c r="G46" s="10"/>
      <c r="H46" s="10"/>
      <c r="I46" s="10"/>
      <c r="J46" s="10"/>
    </row>
    <row r="47" spans="1:10" ht="105.75" customHeight="1">
      <c r="A47" s="38"/>
      <c r="B47" s="160" t="s">
        <v>352</v>
      </c>
      <c r="C47" s="161"/>
      <c r="D47" s="157" t="s">
        <v>383</v>
      </c>
      <c r="E47" s="154">
        <v>1</v>
      </c>
      <c r="F47" s="10"/>
      <c r="G47" s="10"/>
      <c r="H47" s="10"/>
      <c r="I47" s="10"/>
      <c r="J47" s="10"/>
    </row>
    <row r="48" spans="1:10">
      <c r="A48" s="38"/>
      <c r="B48" s="165"/>
      <c r="C48" s="165"/>
      <c r="D48" s="165"/>
      <c r="E48" s="147"/>
      <c r="F48" s="10"/>
      <c r="G48" s="10"/>
      <c r="H48" s="10"/>
      <c r="I48" s="10"/>
      <c r="J48" s="10"/>
    </row>
    <row r="49" spans="1:10">
      <c r="A49" s="38"/>
      <c r="B49" s="165"/>
      <c r="C49" s="165"/>
      <c r="D49" s="165"/>
      <c r="E49" s="147"/>
      <c r="F49" s="10"/>
      <c r="G49" s="10"/>
      <c r="H49" s="10"/>
      <c r="I49" s="10"/>
      <c r="J49" s="10"/>
    </row>
    <row r="50" spans="1:10" ht="20.25">
      <c r="A50" s="38"/>
      <c r="B50" s="38"/>
      <c r="C50" s="161"/>
      <c r="D50" s="161"/>
      <c r="E50" s="147"/>
      <c r="F50" s="10"/>
      <c r="G50" s="10"/>
      <c r="H50" s="10"/>
      <c r="I50" s="10"/>
      <c r="J50" s="10"/>
    </row>
    <row r="51" spans="1:10" ht="46.5" customHeight="1">
      <c r="A51" s="38"/>
      <c r="B51" s="38"/>
      <c r="C51" s="38"/>
      <c r="D51" s="150" t="s">
        <v>384</v>
      </c>
      <c r="E51" s="147"/>
      <c r="F51" s="10"/>
      <c r="G51" s="10"/>
      <c r="H51" s="10"/>
      <c r="I51" s="10"/>
      <c r="J51" s="10"/>
    </row>
    <row r="52" spans="1:10" ht="90" customHeight="1">
      <c r="A52" s="38"/>
      <c r="B52" s="159" t="s">
        <v>348</v>
      </c>
      <c r="C52" s="38"/>
      <c r="D52" s="157" t="s">
        <v>385</v>
      </c>
      <c r="E52" s="154">
        <v>0.8</v>
      </c>
      <c r="F52" s="10"/>
      <c r="G52" s="10"/>
      <c r="H52" s="10"/>
      <c r="I52" s="10"/>
      <c r="J52" s="10"/>
    </row>
    <row r="53" spans="1:10" ht="66">
      <c r="A53" s="38"/>
      <c r="B53" s="160" t="s">
        <v>352</v>
      </c>
      <c r="C53" s="161"/>
      <c r="D53" s="157" t="s">
        <v>386</v>
      </c>
      <c r="E53" s="154">
        <v>1</v>
      </c>
      <c r="F53" s="10"/>
      <c r="G53" s="10"/>
      <c r="H53" s="10"/>
      <c r="I53" s="10"/>
      <c r="J53" s="10"/>
    </row>
    <row r="54" spans="1:10" ht="20.25">
      <c r="A54" s="38"/>
      <c r="B54" s="38"/>
      <c r="C54" s="161"/>
      <c r="D54" s="161"/>
      <c r="E54" s="147"/>
      <c r="F54" s="10"/>
      <c r="G54" s="10"/>
      <c r="H54" s="10"/>
      <c r="I54" s="10"/>
      <c r="J54" s="10"/>
    </row>
    <row r="55" spans="1:10" ht="20.25">
      <c r="A55" s="38"/>
      <c r="B55" s="38"/>
      <c r="C55" s="161"/>
      <c r="D55" s="161"/>
      <c r="E55" s="147"/>
      <c r="F55" s="10"/>
      <c r="G55" s="10"/>
      <c r="H55" s="10"/>
      <c r="I55" s="10"/>
      <c r="J55" s="10"/>
    </row>
    <row r="56" spans="1:10" ht="20.25">
      <c r="A56" s="38"/>
      <c r="B56" s="38"/>
      <c r="C56" s="161"/>
      <c r="D56" s="161"/>
      <c r="E56" s="147"/>
      <c r="F56" s="10"/>
      <c r="G56" s="10"/>
      <c r="H56" s="10"/>
      <c r="I56" s="10"/>
      <c r="J56" s="10"/>
    </row>
    <row r="57" spans="1:10" ht="20.25">
      <c r="A57" s="38"/>
      <c r="B57" s="38"/>
      <c r="C57" s="161"/>
      <c r="D57" s="161"/>
      <c r="E57" s="147"/>
      <c r="F57" s="10"/>
      <c r="G57" s="10"/>
      <c r="H57" s="10"/>
      <c r="I57" s="10"/>
      <c r="J57" s="10"/>
    </row>
    <row r="58" spans="1:10" ht="20.25">
      <c r="A58" s="38"/>
      <c r="B58" s="38"/>
      <c r="C58" s="161"/>
      <c r="D58" s="161"/>
      <c r="E58" s="147"/>
      <c r="F58" s="10"/>
      <c r="G58" s="10"/>
      <c r="H58" s="10"/>
      <c r="I58" s="10"/>
      <c r="J58" s="10"/>
    </row>
    <row r="59" spans="1:10" ht="20.25">
      <c r="A59" s="38"/>
      <c r="B59" s="38"/>
      <c r="C59" s="161"/>
      <c r="D59" s="161"/>
      <c r="E59" s="147"/>
      <c r="F59" s="10"/>
      <c r="G59" s="10"/>
      <c r="H59" s="10"/>
      <c r="I59" s="10"/>
      <c r="J59" s="10"/>
    </row>
    <row r="60" spans="1:10" ht="20.25">
      <c r="A60" s="38"/>
      <c r="B60" s="38"/>
      <c r="C60" s="161"/>
      <c r="D60" s="161"/>
      <c r="E60" s="147"/>
      <c r="F60" s="10"/>
      <c r="G60" s="10"/>
      <c r="H60" s="10"/>
      <c r="I60" s="10"/>
      <c r="J60" s="10"/>
    </row>
    <row r="61" spans="1:10" ht="20.25">
      <c r="A61" s="38"/>
      <c r="B61" s="38"/>
      <c r="C61" s="161"/>
      <c r="D61" s="161"/>
      <c r="E61" s="147"/>
      <c r="F61" s="10"/>
      <c r="G61" s="10"/>
      <c r="H61" s="10"/>
      <c r="I61" s="10"/>
      <c r="J61" s="10"/>
    </row>
    <row r="62" spans="1:10" ht="20.25">
      <c r="A62" s="38"/>
      <c r="B62" s="38"/>
      <c r="C62" s="161"/>
      <c r="D62" s="161"/>
      <c r="E62" s="147"/>
      <c r="F62" s="10"/>
      <c r="G62" s="10"/>
      <c r="H62" s="10"/>
      <c r="I62" s="10"/>
      <c r="J62" s="10"/>
    </row>
    <row r="63" spans="1:10" ht="20.25">
      <c r="A63" s="38"/>
      <c r="B63" s="38"/>
      <c r="C63" s="161"/>
      <c r="D63" s="161"/>
      <c r="E63" s="147"/>
      <c r="F63" s="10"/>
      <c r="G63" s="10"/>
      <c r="H63" s="10"/>
      <c r="I63" s="10"/>
      <c r="J63" s="10"/>
    </row>
    <row r="64" spans="1:10" ht="20.25">
      <c r="A64" s="38"/>
      <c r="B64" s="38"/>
      <c r="C64" s="161"/>
      <c r="D64" s="161"/>
      <c r="E64" s="147"/>
      <c r="F64" s="10"/>
      <c r="G64" s="10"/>
      <c r="H64" s="10"/>
      <c r="I64" s="10"/>
      <c r="J64" s="10"/>
    </row>
    <row r="65" spans="1:10" ht="20.25">
      <c r="A65" s="38"/>
      <c r="B65" s="38"/>
      <c r="C65" s="161"/>
      <c r="D65" s="161"/>
      <c r="E65" s="147"/>
      <c r="F65" s="10"/>
      <c r="G65" s="10"/>
      <c r="H65" s="10"/>
      <c r="I65" s="10"/>
      <c r="J65" s="10"/>
    </row>
    <row r="66" spans="1:10" ht="20.25">
      <c r="A66" s="38"/>
      <c r="B66" s="38"/>
      <c r="C66" s="161"/>
      <c r="D66" s="161"/>
      <c r="E66" s="147"/>
      <c r="F66" s="10"/>
      <c r="G66" s="10"/>
      <c r="H66" s="10"/>
      <c r="I66" s="10"/>
      <c r="J66" s="10"/>
    </row>
    <row r="67" spans="1:10" ht="20.25">
      <c r="A67" s="38"/>
      <c r="B67" s="38"/>
      <c r="C67" s="161"/>
      <c r="D67" s="161"/>
      <c r="E67" s="147"/>
      <c r="F67" s="10"/>
      <c r="G67" s="10"/>
      <c r="H67" s="10"/>
      <c r="I67" s="10"/>
      <c r="J67" s="10"/>
    </row>
    <row r="68" spans="1:10" ht="20.25">
      <c r="A68" s="38"/>
      <c r="B68" s="38"/>
      <c r="C68" s="161"/>
      <c r="D68" s="161"/>
      <c r="E68" s="147"/>
      <c r="F68" s="10"/>
      <c r="G68" s="10"/>
      <c r="H68" s="10"/>
      <c r="I68" s="10"/>
      <c r="J68" s="10"/>
    </row>
    <row r="69" spans="1:10" ht="20.25">
      <c r="A69" s="38"/>
      <c r="B69" s="38"/>
      <c r="C69" s="161"/>
      <c r="D69" s="161"/>
      <c r="E69" s="147"/>
      <c r="F69" s="10"/>
      <c r="G69" s="10"/>
      <c r="H69" s="10"/>
      <c r="I69" s="10"/>
      <c r="J69" s="10"/>
    </row>
    <row r="70" spans="1:10" ht="20.25">
      <c r="A70" s="38"/>
      <c r="B70" s="38"/>
      <c r="C70" s="161"/>
      <c r="D70" s="161"/>
      <c r="E70" s="147"/>
      <c r="F70" s="10"/>
      <c r="G70" s="10"/>
      <c r="H70" s="10"/>
      <c r="I70" s="10"/>
      <c r="J70" s="10"/>
    </row>
    <row r="71" spans="1:10" ht="20.25">
      <c r="A71" s="38"/>
      <c r="B71" s="38"/>
      <c r="C71" s="161"/>
      <c r="D71" s="161"/>
      <c r="E71" s="147"/>
      <c r="F71" s="10"/>
      <c r="G71" s="10"/>
      <c r="H71" s="10"/>
      <c r="I71" s="10"/>
      <c r="J71" s="10"/>
    </row>
    <row r="72" spans="1:10" ht="20.25">
      <c r="A72" s="38"/>
      <c r="B72" s="38"/>
      <c r="C72" s="161"/>
      <c r="D72" s="161"/>
      <c r="E72" s="147"/>
      <c r="F72" s="10"/>
      <c r="G72" s="10"/>
      <c r="H72" s="10"/>
      <c r="I72" s="10"/>
      <c r="J72" s="10"/>
    </row>
    <row r="73" spans="1:10" ht="20.25">
      <c r="A73" s="38"/>
      <c r="B73" s="38"/>
      <c r="C73" s="161"/>
      <c r="D73" s="161"/>
      <c r="E73" s="147"/>
      <c r="F73" s="10"/>
      <c r="G73" s="10"/>
      <c r="H73" s="10"/>
      <c r="I73" s="10"/>
      <c r="J73" s="10"/>
    </row>
    <row r="74" spans="1:10" ht="20.25">
      <c r="A74" s="38"/>
      <c r="B74" s="38"/>
      <c r="C74" s="161"/>
      <c r="D74" s="161"/>
      <c r="E74" s="147"/>
      <c r="F74" s="10"/>
      <c r="G74" s="10"/>
      <c r="H74" s="10"/>
      <c r="I74" s="10"/>
      <c r="J74" s="10"/>
    </row>
    <row r="75" spans="1:10" ht="20.25">
      <c r="A75" s="38"/>
      <c r="B75" s="38"/>
      <c r="C75" s="161"/>
      <c r="D75" s="161"/>
      <c r="E75" s="147"/>
      <c r="F75" s="10"/>
      <c r="G75" s="10"/>
      <c r="H75" s="10"/>
      <c r="I75" s="10"/>
      <c r="J75" s="10"/>
    </row>
    <row r="76" spans="1:10" ht="20.25">
      <c r="A76" s="38"/>
      <c r="B76" s="38"/>
      <c r="C76" s="161"/>
      <c r="D76" s="161"/>
      <c r="E76" s="147"/>
      <c r="F76" s="10"/>
      <c r="G76" s="10"/>
      <c r="H76" s="10"/>
      <c r="I76" s="10"/>
      <c r="J76" s="10"/>
    </row>
    <row r="77" spans="1:10" ht="20.25">
      <c r="A77" s="38"/>
      <c r="B77" s="38"/>
      <c r="C77" s="161"/>
      <c r="D77" s="161"/>
      <c r="E77" s="147"/>
      <c r="F77" s="10"/>
      <c r="G77" s="10"/>
      <c r="H77" s="10"/>
      <c r="I77" s="10"/>
      <c r="J77" s="10"/>
    </row>
    <row r="78" spans="1:10" ht="20.25">
      <c r="A78" s="38"/>
      <c r="B78" s="38"/>
      <c r="C78" s="161"/>
      <c r="D78" s="161"/>
      <c r="E78" s="147"/>
      <c r="F78" s="10"/>
      <c r="G78" s="10"/>
      <c r="H78" s="10"/>
      <c r="I78" s="10"/>
      <c r="J78" s="10"/>
    </row>
    <row r="79" spans="1:10" ht="20.25">
      <c r="A79" s="38"/>
      <c r="B79" s="38"/>
      <c r="C79" s="161"/>
      <c r="D79" s="161"/>
      <c r="E79" s="147"/>
      <c r="F79" s="10"/>
      <c r="G79" s="10"/>
      <c r="H79" s="10"/>
      <c r="I79" s="10"/>
      <c r="J79" s="10"/>
    </row>
    <row r="80" spans="1:10" s="10" customFormat="1" ht="20.25">
      <c r="A80" s="38"/>
      <c r="B80" s="38"/>
      <c r="C80" s="161"/>
      <c r="D80" s="161"/>
      <c r="E80" s="147"/>
    </row>
    <row r="81" spans="1:5" s="10" customFormat="1" ht="20.25">
      <c r="A81" s="38"/>
      <c r="B81" s="38"/>
      <c r="C81" s="161"/>
      <c r="D81" s="161"/>
      <c r="E81" s="147"/>
    </row>
    <row r="82" spans="1:5" s="10" customFormat="1" ht="20.25">
      <c r="A82" s="38"/>
      <c r="B82" s="38"/>
      <c r="C82" s="161"/>
      <c r="D82" s="161"/>
      <c r="E82" s="147"/>
    </row>
    <row r="83" spans="1:5" s="10" customFormat="1" ht="20.25">
      <c r="A83" s="38"/>
      <c r="B83" s="38"/>
      <c r="C83" s="161"/>
      <c r="D83" s="161"/>
      <c r="E83" s="147"/>
    </row>
    <row r="84" spans="1:5" s="10" customFormat="1" ht="20.25">
      <c r="A84" s="38"/>
      <c r="B84" s="38"/>
      <c r="C84" s="161"/>
      <c r="D84" s="161"/>
      <c r="E84" s="147"/>
    </row>
    <row r="85" spans="1:5" s="10" customFormat="1" ht="20.25">
      <c r="A85" s="38"/>
      <c r="B85" s="38"/>
      <c r="C85" s="161"/>
      <c r="D85" s="161"/>
      <c r="E85" s="147"/>
    </row>
    <row r="86" spans="1:5" s="10" customFormat="1" ht="20.25">
      <c r="A86" s="38"/>
      <c r="B86" s="38"/>
      <c r="C86" s="161"/>
      <c r="D86" s="161"/>
      <c r="E86" s="147"/>
    </row>
    <row r="87" spans="1:5" s="10" customFormat="1" ht="20.25">
      <c r="A87" s="38"/>
      <c r="B87" s="38"/>
      <c r="C87" s="161"/>
      <c r="D87" s="161"/>
      <c r="E87" s="147"/>
    </row>
    <row r="88" spans="1:5" s="10" customFormat="1" ht="20.25">
      <c r="A88" s="38"/>
      <c r="B88" s="38"/>
      <c r="C88" s="161"/>
      <c r="D88" s="161"/>
      <c r="E88" s="147"/>
    </row>
    <row r="89" spans="1:5" s="10" customFormat="1" ht="20.25">
      <c r="A89" s="38"/>
      <c r="B89" s="38"/>
      <c r="C89" s="161"/>
      <c r="D89" s="161"/>
      <c r="E89" s="147"/>
    </row>
    <row r="90" spans="1:5" s="10" customFormat="1" ht="20.25">
      <c r="A90" s="38"/>
      <c r="B90" s="38"/>
      <c r="C90" s="161"/>
      <c r="D90" s="161"/>
      <c r="E90" s="147"/>
    </row>
    <row r="91" spans="1:5" s="10" customFormat="1" ht="20.25">
      <c r="A91" s="38"/>
      <c r="B91" s="38"/>
      <c r="C91" s="161"/>
      <c r="D91" s="161"/>
      <c r="E91" s="147"/>
    </row>
    <row r="92" spans="1:5" s="10" customFormat="1" ht="20.25">
      <c r="A92" s="38"/>
      <c r="B92" s="38"/>
      <c r="C92" s="161"/>
      <c r="D92" s="161"/>
      <c r="E92" s="147"/>
    </row>
    <row r="93" spans="1:5" s="10" customFormat="1" ht="20.25">
      <c r="A93" s="38"/>
      <c r="B93" s="38"/>
      <c r="C93" s="161"/>
      <c r="D93" s="161"/>
      <c r="E93" s="147"/>
    </row>
    <row r="94" spans="1:5" s="10" customFormat="1" ht="20.25">
      <c r="A94" s="38"/>
      <c r="B94" s="38"/>
      <c r="C94" s="161"/>
      <c r="D94" s="161"/>
      <c r="E94" s="147"/>
    </row>
    <row r="95" spans="1:5" s="10" customFormat="1" ht="20.25">
      <c r="A95" s="38"/>
      <c r="B95" s="38"/>
      <c r="C95" s="161"/>
      <c r="D95" s="161"/>
      <c r="E95" s="147"/>
    </row>
    <row r="96" spans="1:5" s="10" customFormat="1" ht="20.25">
      <c r="A96" s="38"/>
      <c r="B96" s="38"/>
      <c r="C96" s="161"/>
      <c r="D96" s="161"/>
      <c r="E96" s="147"/>
    </row>
    <row r="97" spans="1:5" s="10" customFormat="1" ht="20.25">
      <c r="A97" s="38"/>
      <c r="B97" s="38"/>
      <c r="C97" s="161"/>
      <c r="D97" s="161"/>
      <c r="E97" s="147"/>
    </row>
    <row r="98" spans="1:5" s="10" customFormat="1" ht="20.25">
      <c r="A98" s="38"/>
      <c r="B98" s="38"/>
      <c r="C98" s="161"/>
      <c r="D98" s="161"/>
      <c r="E98" s="147"/>
    </row>
    <row r="99" spans="1:5" s="10" customFormat="1" ht="20.25">
      <c r="A99" s="38"/>
      <c r="B99" s="38"/>
      <c r="C99" s="161"/>
      <c r="D99" s="161"/>
      <c r="E99" s="147"/>
    </row>
    <row r="100" spans="1:5" s="10" customFormat="1" ht="20.25">
      <c r="A100" s="38"/>
      <c r="B100" s="38"/>
      <c r="C100" s="161"/>
      <c r="D100" s="161"/>
      <c r="E100" s="147"/>
    </row>
    <row r="101" spans="1:5" s="10" customFormat="1" ht="20.25">
      <c r="A101" s="38"/>
      <c r="B101" s="38"/>
      <c r="C101" s="161"/>
      <c r="D101" s="161"/>
      <c r="E101" s="147"/>
    </row>
    <row r="102" spans="1:5" s="10" customFormat="1" ht="20.25">
      <c r="A102" s="38"/>
      <c r="B102" s="38"/>
      <c r="C102" s="161"/>
      <c r="D102" s="161"/>
      <c r="E102" s="147"/>
    </row>
    <row r="103" spans="1:5" s="10" customFormat="1" ht="20.25">
      <c r="A103" s="38"/>
      <c r="B103" s="38"/>
      <c r="C103" s="161"/>
      <c r="D103" s="161"/>
      <c r="E103" s="147"/>
    </row>
    <row r="104" spans="1:5" s="10" customFormat="1" ht="20.25">
      <c r="A104" s="38"/>
      <c r="B104" s="38"/>
      <c r="C104" s="161"/>
      <c r="D104" s="161"/>
      <c r="E104" s="147"/>
    </row>
    <row r="105" spans="1:5" s="10" customFormat="1" ht="20.25">
      <c r="A105" s="38"/>
      <c r="B105" s="38"/>
      <c r="C105" s="161"/>
      <c r="D105" s="161"/>
      <c r="E105" s="147"/>
    </row>
    <row r="106" spans="1:5" s="10" customFormat="1" ht="20.25">
      <c r="A106" s="38"/>
      <c r="B106" s="38"/>
      <c r="C106" s="161"/>
      <c r="D106" s="161"/>
      <c r="E106" s="147"/>
    </row>
    <row r="107" spans="1:5" s="10" customFormat="1" ht="20.25">
      <c r="A107" s="38"/>
      <c r="B107" s="38"/>
      <c r="C107" s="161"/>
      <c r="D107" s="161"/>
      <c r="E107" s="147"/>
    </row>
    <row r="108" spans="1:5" s="10" customFormat="1" ht="20.25">
      <c r="A108" s="38"/>
      <c r="B108" s="38"/>
      <c r="C108" s="161"/>
      <c r="D108" s="161"/>
      <c r="E108" s="147"/>
    </row>
    <row r="109" spans="1:5" s="10" customFormat="1" ht="20.25">
      <c r="A109" s="38"/>
      <c r="B109" s="38"/>
      <c r="C109" s="161"/>
      <c r="D109" s="161"/>
      <c r="E109" s="147"/>
    </row>
    <row r="110" spans="1:5" s="10" customFormat="1" ht="20.25">
      <c r="A110" s="38"/>
      <c r="B110" s="38"/>
      <c r="C110" s="161"/>
      <c r="D110" s="161"/>
      <c r="E110" s="147"/>
    </row>
    <row r="111" spans="1:5" s="10" customFormat="1" ht="20.25">
      <c r="A111" s="38"/>
      <c r="B111" s="38"/>
      <c r="C111" s="161"/>
      <c r="D111" s="161"/>
      <c r="E111" s="147"/>
    </row>
    <row r="112" spans="1:5" s="10" customFormat="1" ht="20.25">
      <c r="A112" s="38"/>
      <c r="B112" s="38"/>
      <c r="C112" s="161"/>
      <c r="D112" s="161"/>
      <c r="E112" s="147"/>
    </row>
    <row r="113" spans="1:5" s="10" customFormat="1" ht="20.25">
      <c r="A113" s="38"/>
      <c r="B113" s="38"/>
      <c r="C113" s="161"/>
      <c r="D113" s="161"/>
      <c r="E113" s="147"/>
    </row>
    <row r="114" spans="1:5" s="10" customFormat="1" ht="20.25">
      <c r="A114" s="38"/>
      <c r="B114" s="38"/>
      <c r="C114" s="161"/>
      <c r="D114" s="161"/>
      <c r="E114" s="147"/>
    </row>
    <row r="115" spans="1:5" s="10" customFormat="1" ht="20.25">
      <c r="A115" s="38"/>
      <c r="B115" s="38"/>
      <c r="C115" s="161"/>
      <c r="D115" s="161"/>
      <c r="E115" s="147"/>
    </row>
    <row r="116" spans="1:5" s="10" customFormat="1" ht="20.25">
      <c r="A116" s="38"/>
      <c r="B116" s="38"/>
      <c r="C116" s="161"/>
      <c r="D116" s="161"/>
      <c r="E116" s="147"/>
    </row>
    <row r="117" spans="1:5" s="10" customFormat="1" ht="20.25">
      <c r="A117" s="38"/>
      <c r="B117" s="38"/>
      <c r="C117" s="161"/>
      <c r="D117" s="161"/>
      <c r="E117" s="147"/>
    </row>
    <row r="118" spans="1:5" s="10" customFormat="1" ht="20.25">
      <c r="A118" s="38"/>
      <c r="B118" s="38"/>
      <c r="C118" s="161"/>
      <c r="D118" s="161"/>
      <c r="E118" s="147"/>
    </row>
    <row r="119" spans="1:5" s="10" customFormat="1" ht="20.25">
      <c r="A119" s="38"/>
      <c r="B119" s="38"/>
      <c r="C119" s="161"/>
      <c r="D119" s="161"/>
      <c r="E119" s="147"/>
    </row>
    <row r="120" spans="1:5" s="10" customFormat="1" ht="20.25">
      <c r="A120" s="38"/>
      <c r="B120" s="38"/>
      <c r="C120" s="161"/>
      <c r="D120" s="161"/>
      <c r="E120" s="147"/>
    </row>
    <row r="121" spans="1:5" s="10" customFormat="1" ht="20.25">
      <c r="A121" s="38"/>
      <c r="B121" s="38"/>
      <c r="C121" s="161"/>
      <c r="D121" s="161"/>
      <c r="E121" s="147"/>
    </row>
    <row r="122" spans="1:5" s="10" customFormat="1" ht="20.25">
      <c r="A122" s="38"/>
      <c r="B122" s="38"/>
      <c r="C122" s="161"/>
      <c r="D122" s="161"/>
      <c r="E122" s="147"/>
    </row>
    <row r="123" spans="1:5" s="10" customFormat="1" ht="20.25">
      <c r="A123" s="38"/>
      <c r="B123" s="38"/>
      <c r="C123" s="161"/>
      <c r="D123" s="161"/>
      <c r="E123" s="147"/>
    </row>
    <row r="124" spans="1:5" s="10" customFormat="1" ht="20.25">
      <c r="A124" s="38"/>
      <c r="B124" s="38"/>
      <c r="C124" s="161"/>
      <c r="D124" s="161"/>
      <c r="E124" s="147"/>
    </row>
    <row r="125" spans="1:5" s="10" customFormat="1" ht="20.25">
      <c r="A125" s="38"/>
      <c r="B125" s="38"/>
      <c r="C125" s="161"/>
      <c r="D125" s="161"/>
      <c r="E125" s="147"/>
    </row>
    <row r="126" spans="1:5" s="10" customFormat="1" ht="20.25">
      <c r="A126" s="38"/>
      <c r="B126" s="38"/>
      <c r="C126" s="161"/>
      <c r="D126" s="161"/>
      <c r="E126" s="147"/>
    </row>
    <row r="127" spans="1:5" s="10" customFormat="1" ht="20.25">
      <c r="A127" s="38"/>
      <c r="B127" s="38"/>
      <c r="C127" s="161"/>
      <c r="D127" s="161"/>
      <c r="E127" s="147"/>
    </row>
    <row r="128" spans="1:5" s="10" customFormat="1" ht="20.25">
      <c r="A128" s="38"/>
      <c r="B128" s="38"/>
      <c r="C128" s="161"/>
      <c r="D128" s="161"/>
      <c r="E128" s="147"/>
    </row>
    <row r="129" spans="1:5" s="10" customFormat="1" ht="20.25">
      <c r="A129" s="38"/>
      <c r="B129" s="38"/>
      <c r="C129" s="161"/>
      <c r="D129" s="161"/>
      <c r="E129" s="147"/>
    </row>
    <row r="130" spans="1:5" s="10" customFormat="1" ht="20.25">
      <c r="A130" s="38"/>
      <c r="B130" s="38"/>
      <c r="C130" s="161"/>
      <c r="D130" s="161"/>
      <c r="E130" s="147"/>
    </row>
    <row r="131" spans="1:5" s="10" customFormat="1" ht="20.25">
      <c r="A131" s="38"/>
      <c r="B131" s="38"/>
      <c r="C131" s="161"/>
      <c r="D131" s="161"/>
      <c r="E131" s="147"/>
    </row>
    <row r="132" spans="1:5" s="10" customFormat="1" ht="20.25">
      <c r="A132" s="38"/>
      <c r="B132" s="38"/>
      <c r="C132" s="161"/>
      <c r="D132" s="161"/>
      <c r="E132" s="147"/>
    </row>
    <row r="133" spans="1:5" s="10" customFormat="1" ht="20.25">
      <c r="A133" s="38"/>
      <c r="B133" s="38"/>
      <c r="C133" s="161"/>
      <c r="D133" s="161"/>
      <c r="E133" s="147"/>
    </row>
    <row r="134" spans="1:5" s="10" customFormat="1" ht="20.25">
      <c r="A134" s="38"/>
      <c r="B134" s="38"/>
      <c r="C134" s="161"/>
      <c r="D134" s="161"/>
      <c r="E134" s="147"/>
    </row>
    <row r="135" spans="1:5" s="10" customFormat="1" ht="20.25">
      <c r="A135" s="38"/>
      <c r="B135" s="38"/>
      <c r="C135" s="161"/>
      <c r="D135" s="161"/>
      <c r="E135" s="147"/>
    </row>
    <row r="136" spans="1:5" s="10" customFormat="1" ht="20.25">
      <c r="A136" s="38"/>
      <c r="B136" s="38"/>
      <c r="C136" s="161"/>
      <c r="D136" s="161"/>
      <c r="E136" s="147"/>
    </row>
    <row r="137" spans="1:5" s="10" customFormat="1" ht="20.25">
      <c r="A137" s="38"/>
      <c r="B137" s="38"/>
      <c r="C137" s="161"/>
      <c r="D137" s="161"/>
      <c r="E137" s="147"/>
    </row>
    <row r="138" spans="1:5" s="10" customFormat="1" ht="20.25">
      <c r="A138" s="38"/>
      <c r="B138" s="38"/>
      <c r="C138" s="161"/>
      <c r="D138" s="161"/>
      <c r="E138" s="147"/>
    </row>
    <row r="139" spans="1:5" s="10" customFormat="1" ht="20.25">
      <c r="A139" s="38"/>
      <c r="B139" s="38"/>
      <c r="C139" s="161"/>
      <c r="D139" s="161"/>
      <c r="E139" s="147"/>
    </row>
    <row r="140" spans="1:5" s="10" customFormat="1" ht="20.25">
      <c r="A140" s="38"/>
      <c r="B140" s="38"/>
      <c r="C140" s="161"/>
      <c r="D140" s="161"/>
      <c r="E140" s="147"/>
    </row>
    <row r="141" spans="1:5" s="10" customFormat="1" ht="20.25">
      <c r="A141" s="38"/>
      <c r="B141" s="38"/>
      <c r="C141" s="161"/>
      <c r="D141" s="161"/>
      <c r="E141" s="147"/>
    </row>
    <row r="142" spans="1:5" s="10" customFormat="1" ht="20.25">
      <c r="A142" s="38"/>
      <c r="B142" s="38"/>
      <c r="C142" s="161"/>
      <c r="D142" s="161"/>
      <c r="E142" s="147"/>
    </row>
    <row r="143" spans="1:5" s="10" customFormat="1" ht="20.25">
      <c r="A143" s="38"/>
      <c r="B143" s="38"/>
      <c r="C143" s="161"/>
      <c r="D143" s="161"/>
      <c r="E143" s="147"/>
    </row>
    <row r="144" spans="1:5" s="10" customFormat="1" ht="20.25">
      <c r="A144" s="38"/>
      <c r="B144" s="38"/>
      <c r="C144" s="161"/>
      <c r="D144" s="161"/>
      <c r="E144" s="147"/>
    </row>
    <row r="145" spans="1:5" s="10" customFormat="1" ht="20.25">
      <c r="A145" s="38"/>
      <c r="B145" s="38"/>
      <c r="C145" s="161"/>
      <c r="D145" s="161"/>
      <c r="E145" s="147"/>
    </row>
    <row r="146" spans="1:5" s="10" customFormat="1" ht="20.25">
      <c r="A146" s="38"/>
      <c r="B146" s="38"/>
      <c r="C146" s="161"/>
      <c r="D146" s="161"/>
      <c r="E146" s="147"/>
    </row>
    <row r="147" spans="1:5" s="10" customFormat="1" ht="20.25">
      <c r="A147" s="38"/>
      <c r="B147" s="38"/>
      <c r="C147" s="161"/>
      <c r="D147" s="161"/>
      <c r="E147" s="147"/>
    </row>
    <row r="148" spans="1:5" s="10" customFormat="1" ht="20.25">
      <c r="A148" s="38"/>
      <c r="B148" s="38"/>
      <c r="C148" s="161"/>
      <c r="D148" s="161"/>
      <c r="E148" s="147"/>
    </row>
    <row r="149" spans="1:5" s="10" customFormat="1" ht="20.25">
      <c r="A149" s="38"/>
      <c r="B149" s="38"/>
      <c r="C149" s="161"/>
      <c r="D149" s="161"/>
      <c r="E149" s="147"/>
    </row>
    <row r="150" spans="1:5" s="10" customFormat="1" ht="20.25">
      <c r="A150" s="38"/>
      <c r="B150" s="38"/>
      <c r="C150" s="161"/>
      <c r="D150" s="161"/>
      <c r="E150" s="147"/>
    </row>
    <row r="151" spans="1:5" s="10" customFormat="1" ht="20.25">
      <c r="A151" s="38"/>
      <c r="B151" s="38"/>
      <c r="C151" s="161"/>
      <c r="D151" s="161"/>
      <c r="E151" s="147"/>
    </row>
    <row r="152" spans="1:5" s="10" customFormat="1" ht="20.25">
      <c r="A152" s="38"/>
      <c r="B152" s="38"/>
      <c r="C152" s="161"/>
      <c r="D152" s="161"/>
      <c r="E152" s="147"/>
    </row>
    <row r="153" spans="1:5" s="10" customFormat="1" ht="20.25">
      <c r="A153" s="38"/>
      <c r="B153" s="38"/>
      <c r="C153" s="161"/>
      <c r="D153" s="161"/>
      <c r="E153" s="147"/>
    </row>
    <row r="154" spans="1:5" s="10" customFormat="1" ht="20.25">
      <c r="A154" s="38"/>
      <c r="B154" s="38"/>
      <c r="C154" s="161"/>
      <c r="D154" s="161"/>
      <c r="E154" s="147"/>
    </row>
    <row r="155" spans="1:5" s="10" customFormat="1" ht="20.25">
      <c r="A155" s="38"/>
      <c r="B155" s="38"/>
      <c r="C155" s="161"/>
      <c r="D155" s="161"/>
      <c r="E155" s="147"/>
    </row>
    <row r="156" spans="1:5" s="10" customFormat="1" ht="20.25">
      <c r="A156" s="38"/>
      <c r="B156" s="38"/>
      <c r="C156" s="161"/>
      <c r="D156" s="161"/>
      <c r="E156" s="147"/>
    </row>
    <row r="157" spans="1:5" s="10" customFormat="1" ht="20.25">
      <c r="A157" s="38"/>
      <c r="B157" s="38"/>
      <c r="C157" s="161"/>
      <c r="D157" s="161"/>
      <c r="E157" s="147"/>
    </row>
    <row r="158" spans="1:5" s="10" customFormat="1" ht="20.25">
      <c r="A158" s="38"/>
      <c r="B158" s="38"/>
      <c r="C158" s="161"/>
      <c r="D158" s="161"/>
      <c r="E158" s="147"/>
    </row>
    <row r="159" spans="1:5" s="10" customFormat="1" ht="20.25">
      <c r="A159" s="38"/>
      <c r="B159" s="38"/>
      <c r="C159" s="161"/>
      <c r="D159" s="161"/>
      <c r="E159" s="147"/>
    </row>
    <row r="160" spans="1:5" s="10" customFormat="1" ht="20.25">
      <c r="A160" s="38"/>
      <c r="B160" s="38"/>
      <c r="C160" s="161"/>
      <c r="D160" s="161"/>
      <c r="E160" s="147"/>
    </row>
    <row r="161" spans="1:5" s="10" customFormat="1" ht="20.25">
      <c r="A161" s="38"/>
      <c r="B161" s="38"/>
      <c r="C161" s="161"/>
      <c r="D161" s="161"/>
      <c r="E161" s="147"/>
    </row>
    <row r="162" spans="1:5" s="10" customFormat="1" ht="20.25">
      <c r="A162" s="38"/>
      <c r="B162" s="38"/>
      <c r="C162" s="161"/>
      <c r="D162" s="161"/>
      <c r="E162" s="147"/>
    </row>
    <row r="163" spans="1:5" s="10" customFormat="1" ht="20.25">
      <c r="A163" s="38"/>
      <c r="B163" s="38"/>
      <c r="C163" s="161"/>
      <c r="D163" s="161"/>
      <c r="E163" s="147"/>
    </row>
    <row r="164" spans="1:5" s="10" customFormat="1" ht="20.25">
      <c r="A164" s="38"/>
      <c r="B164" s="38"/>
      <c r="C164" s="161"/>
      <c r="D164" s="161"/>
      <c r="E164" s="147"/>
    </row>
    <row r="165" spans="1:5" s="10" customFormat="1" ht="20.25">
      <c r="A165" s="38"/>
      <c r="B165" s="38"/>
      <c r="C165" s="161"/>
      <c r="D165" s="161"/>
      <c r="E165" s="147"/>
    </row>
    <row r="166" spans="1:5" s="10" customFormat="1" ht="20.25">
      <c r="A166" s="38"/>
      <c r="B166" s="38"/>
      <c r="C166" s="161"/>
      <c r="D166" s="161"/>
      <c r="E166" s="147"/>
    </row>
    <row r="167" spans="1:5" s="10" customFormat="1" ht="20.25">
      <c r="A167" s="38"/>
      <c r="B167" s="38"/>
      <c r="C167" s="161"/>
      <c r="D167" s="161"/>
      <c r="E167" s="147"/>
    </row>
    <row r="168" spans="1:5" s="10" customFormat="1" ht="20.25">
      <c r="A168" s="38"/>
      <c r="B168" s="38"/>
      <c r="C168" s="161"/>
      <c r="D168" s="161"/>
      <c r="E168" s="147"/>
    </row>
    <row r="169" spans="1:5" s="10" customFormat="1" ht="20.25">
      <c r="A169" s="38"/>
      <c r="B169" s="38"/>
      <c r="C169" s="161"/>
      <c r="D169" s="161"/>
      <c r="E169" s="147"/>
    </row>
    <row r="170" spans="1:5" s="10" customFormat="1" ht="20.25">
      <c r="A170" s="38"/>
      <c r="B170" s="38"/>
      <c r="C170" s="161"/>
      <c r="D170" s="161"/>
      <c r="E170" s="147"/>
    </row>
    <row r="171" spans="1:5" s="10" customFormat="1" ht="20.25">
      <c r="A171" s="38"/>
      <c r="B171" s="38"/>
      <c r="C171" s="161"/>
      <c r="D171" s="161"/>
      <c r="E171" s="147"/>
    </row>
    <row r="172" spans="1:5" s="10" customFormat="1" ht="20.25">
      <c r="A172" s="38"/>
      <c r="B172" s="38"/>
      <c r="C172" s="161"/>
      <c r="D172" s="161"/>
      <c r="E172" s="147"/>
    </row>
    <row r="173" spans="1:5" s="10" customFormat="1" ht="20.25">
      <c r="A173" s="38"/>
      <c r="B173" s="38"/>
      <c r="C173" s="161"/>
      <c r="D173" s="161"/>
      <c r="E173" s="147"/>
    </row>
    <row r="174" spans="1:5" s="10" customFormat="1" ht="20.25">
      <c r="A174" s="38"/>
      <c r="B174" s="38"/>
      <c r="C174" s="161"/>
      <c r="D174" s="161"/>
      <c r="E174" s="147"/>
    </row>
    <row r="175" spans="1:5" s="10" customFormat="1" ht="20.25">
      <c r="A175" s="38"/>
      <c r="B175" s="38"/>
      <c r="C175" s="161"/>
      <c r="D175" s="161"/>
      <c r="E175" s="147"/>
    </row>
    <row r="176" spans="1:5" s="10" customFormat="1" ht="20.25">
      <c r="A176" s="38"/>
      <c r="B176" s="38"/>
      <c r="C176" s="161"/>
      <c r="D176" s="161"/>
      <c r="E176" s="147"/>
    </row>
    <row r="177" spans="1:5" s="10" customFormat="1" ht="20.25">
      <c r="A177" s="38"/>
      <c r="B177" s="38"/>
      <c r="C177" s="161"/>
      <c r="D177" s="161"/>
      <c r="E177" s="147"/>
    </row>
    <row r="178" spans="1:5" s="10" customFormat="1" ht="20.25">
      <c r="A178" s="38"/>
      <c r="B178" s="38"/>
      <c r="C178" s="161"/>
      <c r="D178" s="161"/>
      <c r="E178" s="147"/>
    </row>
    <row r="179" spans="1:5" s="10" customFormat="1" ht="20.25">
      <c r="A179" s="38"/>
      <c r="B179" s="38"/>
      <c r="C179" s="161"/>
      <c r="D179" s="161"/>
      <c r="E179" s="147"/>
    </row>
    <row r="180" spans="1:5" s="10" customFormat="1" ht="20.25">
      <c r="A180" s="38"/>
      <c r="B180" s="38"/>
      <c r="C180" s="161"/>
      <c r="D180" s="161"/>
      <c r="E180" s="147"/>
    </row>
    <row r="181" spans="1:5" s="10" customFormat="1" ht="20.25">
      <c r="A181" s="38"/>
      <c r="B181" s="38"/>
      <c r="C181" s="161"/>
      <c r="D181" s="161"/>
      <c r="E181" s="147"/>
    </row>
    <row r="182" spans="1:5" s="10" customFormat="1" ht="20.25">
      <c r="A182" s="38"/>
      <c r="B182" s="38"/>
      <c r="C182" s="161"/>
      <c r="D182" s="161"/>
      <c r="E182" s="147"/>
    </row>
    <row r="183" spans="1:5" s="10" customFormat="1" ht="20.25">
      <c r="A183" s="38"/>
      <c r="B183" s="38"/>
      <c r="C183" s="161"/>
      <c r="D183" s="161"/>
      <c r="E183" s="147"/>
    </row>
    <row r="184" spans="1:5" s="10" customFormat="1" ht="20.25">
      <c r="A184" s="38"/>
      <c r="B184" s="38"/>
      <c r="C184" s="161"/>
      <c r="D184" s="161"/>
      <c r="E184" s="147"/>
    </row>
    <row r="185" spans="1:5" s="10" customFormat="1" ht="20.25">
      <c r="A185" s="38"/>
      <c r="B185" s="38"/>
      <c r="C185" s="161"/>
      <c r="D185" s="161"/>
      <c r="E185" s="147"/>
    </row>
    <row r="186" spans="1:5" s="10" customFormat="1" ht="20.25">
      <c r="A186" s="38"/>
      <c r="B186" s="38"/>
      <c r="C186" s="161"/>
      <c r="D186" s="161"/>
      <c r="E186" s="147"/>
    </row>
    <row r="187" spans="1:5" s="10" customFormat="1" ht="20.25">
      <c r="A187" s="38"/>
      <c r="B187" s="38"/>
      <c r="C187" s="161"/>
      <c r="D187" s="161"/>
      <c r="E187" s="147"/>
    </row>
    <row r="188" spans="1:5" s="10" customFormat="1" ht="20.25">
      <c r="A188" s="38"/>
      <c r="B188" s="38"/>
      <c r="C188" s="161"/>
      <c r="D188" s="161"/>
      <c r="E188" s="147"/>
    </row>
    <row r="189" spans="1:5" s="10" customFormat="1" ht="20.25">
      <c r="A189" s="38"/>
      <c r="B189" s="38"/>
      <c r="C189" s="161"/>
      <c r="D189" s="161"/>
      <c r="E189" s="147"/>
    </row>
    <row r="190" spans="1:5" s="10" customFormat="1" ht="20.25">
      <c r="A190" s="38"/>
      <c r="B190" s="38"/>
      <c r="C190" s="161"/>
      <c r="D190" s="161"/>
      <c r="E190" s="147"/>
    </row>
    <row r="191" spans="1:5" s="10" customFormat="1" ht="20.25">
      <c r="A191" s="38"/>
      <c r="B191" s="38"/>
      <c r="C191" s="161"/>
      <c r="D191" s="161"/>
      <c r="E191" s="147"/>
    </row>
    <row r="192" spans="1:5" s="10" customFormat="1" ht="20.25">
      <c r="A192" s="38"/>
      <c r="B192" s="38"/>
      <c r="C192" s="161"/>
      <c r="D192" s="161"/>
      <c r="E192" s="147"/>
    </row>
    <row r="193" spans="1:5" s="10" customFormat="1" ht="20.25">
      <c r="A193" s="38"/>
      <c r="B193" s="38"/>
      <c r="C193" s="161"/>
      <c r="D193" s="161"/>
      <c r="E193" s="147"/>
    </row>
    <row r="194" spans="1:5" s="10" customFormat="1" ht="20.25">
      <c r="A194" s="38"/>
      <c r="B194" s="38"/>
      <c r="C194" s="161"/>
      <c r="D194" s="161"/>
      <c r="E194" s="147"/>
    </row>
    <row r="195" spans="1:5" s="10" customFormat="1" ht="20.25">
      <c r="A195" s="38"/>
      <c r="B195" s="38"/>
      <c r="C195" s="161"/>
      <c r="D195" s="161"/>
      <c r="E195" s="147"/>
    </row>
    <row r="196" spans="1:5" s="10" customFormat="1" ht="20.25">
      <c r="A196" s="38"/>
      <c r="B196" s="38"/>
      <c r="C196" s="161"/>
      <c r="D196" s="161"/>
      <c r="E196" s="147"/>
    </row>
    <row r="197" spans="1:5" s="10" customFormat="1" ht="20.25">
      <c r="A197" s="38"/>
      <c r="B197" s="38"/>
      <c r="C197" s="161"/>
      <c r="D197" s="161"/>
      <c r="E197" s="147"/>
    </row>
    <row r="198" spans="1:5" s="10" customFormat="1" ht="20.25">
      <c r="A198" s="38"/>
      <c r="B198" s="38"/>
      <c r="C198" s="161"/>
      <c r="D198" s="161"/>
      <c r="E198" s="147"/>
    </row>
    <row r="199" spans="1:5" s="10" customFormat="1" ht="20.25">
      <c r="A199" s="38"/>
      <c r="B199" s="38"/>
      <c r="C199" s="161"/>
      <c r="D199" s="161"/>
      <c r="E199" s="147"/>
    </row>
    <row r="200" spans="1:5" s="10" customFormat="1" ht="20.25">
      <c r="A200" s="38"/>
      <c r="B200" s="38"/>
      <c r="C200" s="161"/>
      <c r="D200" s="161"/>
      <c r="E200" s="147"/>
    </row>
    <row r="201" spans="1:5" s="10" customFormat="1" ht="20.25">
      <c r="A201" s="38"/>
      <c r="B201" s="38"/>
      <c r="C201" s="161"/>
      <c r="D201" s="161"/>
      <c r="E201" s="147"/>
    </row>
    <row r="202" spans="1:5" s="10" customFormat="1" ht="20.25">
      <c r="A202" s="38"/>
      <c r="B202" s="38"/>
      <c r="C202" s="161"/>
      <c r="D202" s="161"/>
      <c r="E202" s="147"/>
    </row>
    <row r="203" spans="1:5" s="10" customFormat="1" ht="20.25">
      <c r="A203" s="38"/>
      <c r="B203" s="38"/>
      <c r="C203" s="161"/>
      <c r="D203" s="161"/>
      <c r="E203" s="147"/>
    </row>
    <row r="204" spans="1:5" s="10" customFormat="1" ht="20.25">
      <c r="A204" s="38"/>
      <c r="B204" s="38"/>
      <c r="C204" s="161"/>
      <c r="D204" s="161"/>
      <c r="E204" s="147"/>
    </row>
    <row r="205" spans="1:5" s="10" customFormat="1" ht="20.25">
      <c r="A205" s="38"/>
      <c r="B205" s="38"/>
      <c r="C205" s="161"/>
      <c r="D205" s="161"/>
      <c r="E205" s="147"/>
    </row>
    <row r="206" spans="1:5" s="10" customFormat="1" ht="20.25">
      <c r="A206" s="38"/>
      <c r="B206" s="38"/>
      <c r="C206" s="161"/>
      <c r="D206" s="161"/>
      <c r="E206" s="147"/>
    </row>
    <row r="207" spans="1:5" s="10" customFormat="1" ht="20.25">
      <c r="A207" s="38"/>
      <c r="B207" s="38"/>
      <c r="C207" s="161"/>
      <c r="D207" s="161"/>
      <c r="E207" s="147"/>
    </row>
    <row r="208" spans="1:5" s="10" customFormat="1" ht="20.25">
      <c r="A208" s="38"/>
      <c r="B208" s="38"/>
      <c r="C208" s="161"/>
      <c r="D208" s="161"/>
      <c r="E208" s="147"/>
    </row>
    <row r="209" spans="1:5" s="10" customFormat="1" ht="20.25">
      <c r="A209" s="38"/>
      <c r="B209" s="38"/>
      <c r="C209" s="161"/>
      <c r="D209" s="161"/>
      <c r="E209" s="147"/>
    </row>
    <row r="210" spans="1:5" s="10" customFormat="1" ht="20.25">
      <c r="A210" s="38"/>
      <c r="B210" s="38"/>
      <c r="C210" s="161"/>
      <c r="D210" s="161"/>
      <c r="E210" s="147"/>
    </row>
    <row r="211" spans="1:5" s="10" customFormat="1" ht="20.25">
      <c r="A211" s="38"/>
      <c r="B211" s="38"/>
      <c r="C211" s="161"/>
      <c r="D211" s="161"/>
      <c r="E211" s="147"/>
    </row>
    <row r="212" spans="1:5" s="10" customFormat="1" ht="20.25">
      <c r="A212" s="38"/>
      <c r="B212" s="38"/>
      <c r="C212" s="161"/>
      <c r="D212" s="161"/>
      <c r="E212" s="147"/>
    </row>
    <row r="213" spans="1:5" s="10" customFormat="1" ht="20.25">
      <c r="A213" s="38"/>
      <c r="B213" s="38"/>
      <c r="C213" s="161"/>
      <c r="D213" s="161"/>
      <c r="E213" s="147"/>
    </row>
    <row r="214" spans="1:5" s="10" customFormat="1" ht="20.25">
      <c r="A214" s="38"/>
      <c r="B214" s="38"/>
      <c r="C214" s="161"/>
      <c r="D214" s="161"/>
      <c r="E214" s="147"/>
    </row>
    <row r="215" spans="1:5" s="10" customFormat="1" ht="20.25">
      <c r="A215" s="38"/>
      <c r="B215" s="38"/>
      <c r="C215" s="161"/>
      <c r="D215" s="161"/>
      <c r="E215" s="147"/>
    </row>
    <row r="216" spans="1:5" s="10" customFormat="1" ht="20.25">
      <c r="A216" s="38"/>
      <c r="B216" s="38"/>
      <c r="C216" s="161"/>
      <c r="D216" s="161"/>
      <c r="E216" s="147"/>
    </row>
    <row r="217" spans="1:5" s="10" customFormat="1" ht="20.25">
      <c r="A217" s="38"/>
      <c r="B217" s="38"/>
      <c r="C217" s="161"/>
      <c r="D217" s="161"/>
      <c r="E217" s="147"/>
    </row>
    <row r="218" spans="1:5" s="10" customFormat="1" ht="20.25">
      <c r="A218" s="38"/>
      <c r="B218" s="38"/>
      <c r="C218" s="161"/>
      <c r="D218" s="161"/>
      <c r="E218" s="147"/>
    </row>
    <row r="219" spans="1:5" s="10" customFormat="1" ht="20.25">
      <c r="A219" s="38"/>
      <c r="B219" s="38"/>
      <c r="C219" s="161"/>
      <c r="D219" s="161"/>
      <c r="E219" s="147"/>
    </row>
    <row r="220" spans="1:5" s="10" customFormat="1" ht="20.25">
      <c r="A220" s="38"/>
      <c r="B220" s="38"/>
      <c r="C220" s="161"/>
      <c r="D220" s="161"/>
      <c r="E220" s="147"/>
    </row>
    <row r="221" spans="1:5" s="10" customFormat="1" ht="20.25">
      <c r="A221" s="38"/>
      <c r="B221" s="38"/>
      <c r="C221" s="161"/>
      <c r="D221" s="161"/>
      <c r="E221" s="147"/>
    </row>
    <row r="222" spans="1:5" s="10" customFormat="1" ht="20.25">
      <c r="A222" s="38"/>
      <c r="B222" s="38"/>
      <c r="C222" s="161"/>
      <c r="D222" s="161"/>
      <c r="E222" s="147"/>
    </row>
    <row r="223" spans="1:5" s="10" customFormat="1" ht="20.25">
      <c r="A223" s="38"/>
      <c r="B223" s="38"/>
      <c r="C223" s="161"/>
      <c r="D223" s="161"/>
      <c r="E223" s="147"/>
    </row>
    <row r="224" spans="1:5" s="10" customFormat="1" ht="20.25">
      <c r="A224" s="38"/>
      <c r="B224" s="38"/>
      <c r="C224" s="161"/>
      <c r="D224" s="161"/>
      <c r="E224" s="147"/>
    </row>
    <row r="225" spans="1:7" s="10" customFormat="1" ht="20.25">
      <c r="A225" s="38"/>
      <c r="B225" s="38"/>
      <c r="C225" s="161"/>
      <c r="D225" s="161"/>
      <c r="E225" s="147"/>
    </row>
    <row r="226" spans="1:7" s="10" customFormat="1" ht="20.25">
      <c r="A226" s="38"/>
      <c r="B226" s="38"/>
      <c r="C226" s="161"/>
      <c r="D226" s="161"/>
      <c r="E226" s="147"/>
    </row>
    <row r="227" spans="1:7" s="10" customFormat="1" ht="20.25">
      <c r="A227" s="38"/>
      <c r="B227" s="38"/>
      <c r="C227" s="161"/>
      <c r="D227" s="161"/>
      <c r="E227" s="147"/>
    </row>
    <row r="228" spans="1:7" s="10" customFormat="1" ht="20.25">
      <c r="A228" s="38"/>
      <c r="B228" s="38"/>
      <c r="C228" s="161"/>
      <c r="D228" s="161"/>
      <c r="E228" s="147"/>
    </row>
    <row r="229" spans="1:7" s="10" customFormat="1" ht="20.25">
      <c r="A229" s="38"/>
      <c r="B229" s="38"/>
      <c r="C229" s="161"/>
      <c r="D229" s="161"/>
      <c r="E229" s="147"/>
    </row>
    <row r="230" spans="1:7" s="10" customFormat="1" ht="20.25">
      <c r="A230" s="38"/>
      <c r="B230" s="38"/>
      <c r="C230" s="161"/>
      <c r="D230" s="161"/>
      <c r="E230" s="147"/>
    </row>
    <row r="231" spans="1:7" ht="20.25">
      <c r="A231" s="38"/>
      <c r="B231" s="39"/>
      <c r="C231" s="166"/>
      <c r="D231" s="166"/>
    </row>
    <row r="232" spans="1:7" ht="20.25">
      <c r="A232" s="38"/>
      <c r="B232" s="39"/>
      <c r="C232" s="166"/>
      <c r="D232" s="166"/>
    </row>
    <row r="233" spans="1:7" ht="20.25">
      <c r="A233" s="38"/>
      <c r="B233" s="39"/>
      <c r="C233" s="166"/>
      <c r="D233" s="166"/>
    </row>
    <row r="234" spans="1:7" ht="20.25">
      <c r="A234" s="38"/>
      <c r="B234" s="39"/>
      <c r="C234" s="166"/>
      <c r="D234" s="166"/>
    </row>
    <row r="235" spans="1:7" ht="20.25">
      <c r="A235" s="38"/>
      <c r="B235" s="39"/>
      <c r="C235" s="166"/>
      <c r="D235" s="166"/>
    </row>
    <row r="236" spans="1:7">
      <c r="A236" s="10"/>
      <c r="B236" s="39"/>
      <c r="C236" s="39"/>
      <c r="D236" s="39"/>
    </row>
    <row r="237" spans="1:7" ht="20.25">
      <c r="A237" s="10"/>
      <c r="B237" s="167" t="s">
        <v>387</v>
      </c>
      <c r="C237" s="167" t="s">
        <v>388</v>
      </c>
      <c r="D237" t="s">
        <v>387</v>
      </c>
      <c r="E237" s="85" t="s">
        <v>388</v>
      </c>
    </row>
    <row r="238" spans="1:7" ht="21">
      <c r="A238" s="10"/>
      <c r="B238" s="168" t="s">
        <v>389</v>
      </c>
      <c r="C238" s="168" t="s">
        <v>390</v>
      </c>
      <c r="D238" t="s">
        <v>389</v>
      </c>
      <c r="F238" t="s">
        <v>389</v>
      </c>
      <c r="G238" t="e">
        <f>IF(NOT(ISERROR(MATCH(F238,_xlfn.ANCHORARRAY(B249),0))),#REF!&amp;"Por favor no seleccionar los criterios de impacto",F238)</f>
        <v>#REF!</v>
      </c>
    </row>
    <row r="239" spans="1:7" ht="21">
      <c r="A239" s="10"/>
      <c r="B239" s="168" t="s">
        <v>389</v>
      </c>
      <c r="C239" s="168" t="s">
        <v>341</v>
      </c>
      <c r="E239" s="85" t="s">
        <v>390</v>
      </c>
    </row>
    <row r="240" spans="1:7" ht="21">
      <c r="A240" s="10"/>
      <c r="B240" s="168" t="s">
        <v>389</v>
      </c>
      <c r="C240" s="168" t="s">
        <v>345</v>
      </c>
      <c r="E240" s="85" t="s">
        <v>341</v>
      </c>
    </row>
    <row r="241" spans="1:5" ht="21">
      <c r="A241" s="10"/>
      <c r="B241" s="168" t="s">
        <v>389</v>
      </c>
      <c r="C241" s="168" t="s">
        <v>349</v>
      </c>
      <c r="E241" s="85" t="s">
        <v>345</v>
      </c>
    </row>
    <row r="242" spans="1:5" ht="21">
      <c r="A242" s="10"/>
      <c r="B242" s="168" t="s">
        <v>389</v>
      </c>
      <c r="C242" s="168" t="s">
        <v>353</v>
      </c>
      <c r="E242" s="85" t="s">
        <v>349</v>
      </c>
    </row>
    <row r="243" spans="1:5" ht="21">
      <c r="A243" s="10"/>
      <c r="B243" s="168" t="s">
        <v>335</v>
      </c>
      <c r="C243" s="168" t="s">
        <v>339</v>
      </c>
      <c r="E243" s="85" t="s">
        <v>353</v>
      </c>
    </row>
    <row r="244" spans="1:5" ht="21">
      <c r="A244" s="10"/>
      <c r="B244" s="168" t="s">
        <v>335</v>
      </c>
      <c r="C244" s="168" t="s">
        <v>391</v>
      </c>
      <c r="D244" t="s">
        <v>335</v>
      </c>
    </row>
    <row r="245" spans="1:5" ht="21">
      <c r="A245" s="10"/>
      <c r="B245" s="168" t="s">
        <v>335</v>
      </c>
      <c r="C245" s="168" t="s">
        <v>346</v>
      </c>
      <c r="E245" s="85" t="s">
        <v>339</v>
      </c>
    </row>
    <row r="246" spans="1:5" ht="21">
      <c r="A246" s="10"/>
      <c r="B246" s="168" t="s">
        <v>335</v>
      </c>
      <c r="C246" s="168" t="s">
        <v>392</v>
      </c>
      <c r="E246" s="85" t="s">
        <v>391</v>
      </c>
    </row>
    <row r="247" spans="1:5" ht="21">
      <c r="A247" s="10"/>
      <c r="B247" s="168" t="s">
        <v>335</v>
      </c>
      <c r="C247" s="168" t="s">
        <v>354</v>
      </c>
      <c r="E247" s="85" t="s">
        <v>346</v>
      </c>
    </row>
    <row r="248" spans="1:5">
      <c r="A248" s="10"/>
      <c r="B248" s="169"/>
      <c r="C248" s="169"/>
      <c r="E248" s="85" t="s">
        <v>392</v>
      </c>
    </row>
    <row r="249" spans="1:5">
      <c r="A249" s="10"/>
      <c r="B249" s="169" t="str">
        <f t="array" ref="B249:B251">_xlfn.UNIQUE(Tabla1[[#All],[Criterios]])</f>
        <v>Criterios</v>
      </c>
      <c r="C249" s="169"/>
      <c r="E249" s="85" t="s">
        <v>354</v>
      </c>
    </row>
    <row r="250" spans="1:5">
      <c r="A250" s="10"/>
      <c r="B250" s="169" t="str">
        <v>Afectación Económica o presupuestal</v>
      </c>
      <c r="C250" s="169"/>
    </row>
    <row r="251" spans="1:5">
      <c r="B251" s="169" t="str">
        <v>Pérdida Reputacional</v>
      </c>
      <c r="C251" s="169"/>
    </row>
    <row r="252" spans="1:5">
      <c r="B252" s="170"/>
      <c r="C252" s="170"/>
    </row>
    <row r="253" spans="1:5">
      <c r="B253" s="170"/>
      <c r="C253" s="170"/>
    </row>
    <row r="254" spans="1:5">
      <c r="B254" s="170"/>
      <c r="C254" s="170"/>
    </row>
    <row r="255" spans="1:5">
      <c r="B255" s="170"/>
      <c r="C255" s="170"/>
      <c r="D255" s="170"/>
    </row>
    <row r="256" spans="1:5">
      <c r="B256" s="170"/>
      <c r="C256" s="170"/>
      <c r="D256" s="170"/>
    </row>
    <row r="257" spans="2:4">
      <c r="B257" s="170"/>
      <c r="C257" s="170"/>
      <c r="D257" s="170"/>
    </row>
    <row r="258" spans="2:4">
      <c r="B258" s="170"/>
      <c r="C258" s="170"/>
      <c r="D258" s="170"/>
    </row>
    <row r="259" spans="2:4">
      <c r="B259" s="170"/>
      <c r="C259" s="170"/>
      <c r="D259" s="170"/>
    </row>
    <row r="260" spans="2:4">
      <c r="B260" s="170"/>
      <c r="C260" s="170"/>
      <c r="D260" s="170"/>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3"/>
    <col min="3" max="3" width="17" style="33" customWidth="1"/>
    <col min="4" max="4" width="14.28515625" style="33"/>
    <col min="5" max="5" width="46" style="33" customWidth="1"/>
    <col min="6" max="16384" width="14.28515625" style="33"/>
  </cols>
  <sheetData>
    <row r="1" spans="2:11" ht="24" customHeight="1">
      <c r="B1" s="384" t="s">
        <v>393</v>
      </c>
      <c r="C1" s="385"/>
      <c r="D1" s="385"/>
      <c r="E1" s="385"/>
      <c r="F1" s="386"/>
    </row>
    <row r="2" spans="2:11" ht="15.75">
      <c r="B2" s="128"/>
      <c r="C2" s="128"/>
      <c r="D2" s="128"/>
      <c r="E2" s="128"/>
      <c r="F2" s="128"/>
      <c r="I2" s="143"/>
      <c r="J2" s="144" t="s">
        <v>394</v>
      </c>
      <c r="K2" s="144" t="s">
        <v>395</v>
      </c>
    </row>
    <row r="3" spans="2:11" ht="15.75">
      <c r="B3" s="387" t="s">
        <v>396</v>
      </c>
      <c r="C3" s="388"/>
      <c r="D3" s="388"/>
      <c r="E3" s="129" t="s">
        <v>397</v>
      </c>
      <c r="F3" s="130" t="s">
        <v>398</v>
      </c>
      <c r="I3" s="145" t="s">
        <v>399</v>
      </c>
      <c r="J3" s="146">
        <v>0.5</v>
      </c>
      <c r="K3" s="146">
        <v>0.45</v>
      </c>
    </row>
    <row r="4" spans="2:11" ht="31.5">
      <c r="B4" s="390" t="s">
        <v>400</v>
      </c>
      <c r="C4" s="393" t="s">
        <v>401</v>
      </c>
      <c r="D4" s="131" t="s">
        <v>399</v>
      </c>
      <c r="E4" s="132" t="s">
        <v>402</v>
      </c>
      <c r="F4" s="133">
        <v>0.25</v>
      </c>
      <c r="I4" s="144" t="s">
        <v>403</v>
      </c>
      <c r="J4" s="146">
        <v>0.4</v>
      </c>
      <c r="K4" s="146">
        <v>0.35</v>
      </c>
    </row>
    <row r="5" spans="2:11" ht="47.25">
      <c r="B5" s="391"/>
      <c r="C5" s="394"/>
      <c r="D5" s="134" t="s">
        <v>403</v>
      </c>
      <c r="E5" s="135" t="s">
        <v>404</v>
      </c>
      <c r="F5" s="136">
        <v>0.15</v>
      </c>
      <c r="I5" s="144" t="s">
        <v>405</v>
      </c>
      <c r="J5" s="146">
        <v>0.35</v>
      </c>
      <c r="K5" s="146">
        <v>0.3</v>
      </c>
    </row>
    <row r="6" spans="2:11" ht="47.25">
      <c r="B6" s="391"/>
      <c r="C6" s="394"/>
      <c r="D6" s="134" t="s">
        <v>405</v>
      </c>
      <c r="E6" s="135" t="s">
        <v>406</v>
      </c>
      <c r="F6" s="136">
        <v>0.1</v>
      </c>
    </row>
    <row r="7" spans="2:11" ht="63">
      <c r="B7" s="391"/>
      <c r="C7" s="394" t="s">
        <v>407</v>
      </c>
      <c r="D7" s="134" t="s">
        <v>394</v>
      </c>
      <c r="E7" s="135" t="s">
        <v>408</v>
      </c>
      <c r="F7" s="136">
        <v>0.25</v>
      </c>
      <c r="G7" s="137"/>
    </row>
    <row r="8" spans="2:11" ht="31.5">
      <c r="B8" s="391"/>
      <c r="C8" s="394"/>
      <c r="D8" s="134" t="s">
        <v>395</v>
      </c>
      <c r="E8" s="135" t="s">
        <v>409</v>
      </c>
      <c r="F8" s="136">
        <v>0.2</v>
      </c>
      <c r="G8" s="137"/>
    </row>
    <row r="9" spans="2:11" ht="47.25">
      <c r="B9" s="391" t="s">
        <v>410</v>
      </c>
      <c r="C9" s="394" t="s">
        <v>411</v>
      </c>
      <c r="D9" s="134" t="s">
        <v>412</v>
      </c>
      <c r="E9" s="135" t="s">
        <v>413</v>
      </c>
      <c r="F9" s="138" t="s">
        <v>414</v>
      </c>
    </row>
    <row r="10" spans="2:11" ht="63">
      <c r="B10" s="391"/>
      <c r="C10" s="394"/>
      <c r="D10" s="134" t="s">
        <v>415</v>
      </c>
      <c r="E10" s="135" t="s">
        <v>416</v>
      </c>
      <c r="F10" s="138" t="s">
        <v>414</v>
      </c>
    </row>
    <row r="11" spans="2:11" ht="47.25">
      <c r="B11" s="391"/>
      <c r="C11" s="394" t="s">
        <v>417</v>
      </c>
      <c r="D11" s="134" t="s">
        <v>418</v>
      </c>
      <c r="E11" s="135" t="s">
        <v>419</v>
      </c>
      <c r="F11" s="138" t="s">
        <v>414</v>
      </c>
    </row>
    <row r="12" spans="2:11" ht="47.25">
      <c r="B12" s="391"/>
      <c r="C12" s="394"/>
      <c r="D12" s="134" t="s">
        <v>420</v>
      </c>
      <c r="E12" s="135" t="s">
        <v>421</v>
      </c>
      <c r="F12" s="138" t="s">
        <v>414</v>
      </c>
    </row>
    <row r="13" spans="2:11" ht="31.5">
      <c r="B13" s="391"/>
      <c r="C13" s="394" t="s">
        <v>422</v>
      </c>
      <c r="D13" s="134" t="s">
        <v>423</v>
      </c>
      <c r="E13" s="135" t="s">
        <v>424</v>
      </c>
      <c r="F13" s="138" t="s">
        <v>414</v>
      </c>
    </row>
    <row r="14" spans="2:11" ht="31.5">
      <c r="B14" s="392"/>
      <c r="C14" s="395"/>
      <c r="D14" s="139" t="s">
        <v>425</v>
      </c>
      <c r="E14" s="140" t="s">
        <v>426</v>
      </c>
      <c r="F14" s="141" t="s">
        <v>414</v>
      </c>
    </row>
    <row r="15" spans="2:11" ht="49.5" customHeight="1">
      <c r="B15" s="389" t="s">
        <v>427</v>
      </c>
      <c r="C15" s="389"/>
      <c r="D15" s="389"/>
      <c r="E15" s="389"/>
      <c r="F15" s="389"/>
    </row>
    <row r="16" spans="2:11" ht="27" customHeight="1">
      <c r="B16" s="142"/>
    </row>
  </sheetData>
  <mergeCells count="10">
    <mergeCell ref="B1:F1"/>
    <mergeCell ref="B3:D3"/>
    <mergeCell ref="B15:F15"/>
    <mergeCell ref="B4:B8"/>
    <mergeCell ref="B9:B14"/>
    <mergeCell ref="C4:C6"/>
    <mergeCell ref="C7:C8"/>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A2" zoomScale="68" zoomScaleNormal="68" workbookViewId="0">
      <selection activeCell="AW29" sqref="AW29"/>
    </sheetView>
  </sheetViews>
  <sheetFormatPr baseColWidth="10" defaultColWidth="11.42578125" defaultRowHeight="15"/>
  <cols>
    <col min="1" max="1" width="3.7109375" style="10" customWidth="1"/>
    <col min="2" max="2" width="6.7109375" style="10" customWidth="1"/>
    <col min="3" max="3" width="0.5703125" style="10" hidden="1" customWidth="1"/>
    <col min="4" max="4" width="11.42578125" style="10" hidden="1" customWidth="1"/>
    <col min="5" max="5" width="9.85546875" style="10" customWidth="1"/>
    <col min="6" max="8" width="11.42578125" style="10" hidden="1" customWidth="1"/>
    <col min="9" max="9" width="8.42578125" style="10" customWidth="1"/>
    <col min="10" max="11" width="11.42578125" style="10"/>
    <col min="12" max="12" width="0.140625" style="10" customWidth="1"/>
    <col min="13" max="13" width="0.28515625" style="10" hidden="1" customWidth="1"/>
    <col min="14" max="15" width="11.42578125" style="10" hidden="1" customWidth="1"/>
    <col min="16" max="16" width="11.42578125" style="10"/>
    <col min="17" max="17" width="10.28515625" style="10" customWidth="1"/>
    <col min="18" max="18" width="11.42578125" style="10" hidden="1" customWidth="1"/>
    <col min="19" max="19" width="0.85546875" style="10" hidden="1" customWidth="1"/>
    <col min="20" max="20" width="11.42578125" style="10" hidden="1" customWidth="1"/>
    <col min="21" max="21" width="0.140625" style="10" hidden="1" customWidth="1"/>
    <col min="22" max="22" width="11.42578125" style="10"/>
    <col min="23" max="23" width="10.140625" style="10" customWidth="1"/>
    <col min="24" max="24" width="3.85546875" style="10" hidden="1" customWidth="1"/>
    <col min="25" max="25" width="4.42578125" style="10" hidden="1" customWidth="1"/>
    <col min="26" max="27" width="11.42578125" style="10" hidden="1" customWidth="1"/>
    <col min="28" max="28" width="11.42578125" style="10"/>
    <col min="29" max="29" width="9.7109375" style="10" customWidth="1"/>
    <col min="30" max="30" width="1.5703125" style="10" hidden="1" customWidth="1"/>
    <col min="31" max="32" width="11.42578125" style="10" hidden="1" customWidth="1"/>
    <col min="33" max="33" width="0.85546875" style="10" hidden="1" customWidth="1"/>
    <col min="34" max="34" width="11.42578125" style="10"/>
    <col min="35" max="35" width="13" style="10" customWidth="1"/>
    <col min="36" max="37" width="1.5703125" style="10" hidden="1" customWidth="1"/>
    <col min="38" max="38" width="1" style="10" customWidth="1"/>
    <col min="39" max="40" width="11.42578125" style="10"/>
    <col min="41" max="41" width="4.5703125" style="10" customWidth="1"/>
    <col min="42" max="42" width="2.42578125" style="10" hidden="1" customWidth="1"/>
    <col min="43" max="45" width="11.42578125" style="10" hidden="1" customWidth="1"/>
    <col min="46" max="46" width="11.42578125" style="10"/>
    <col min="47" max="47" width="15.7109375" style="10" customWidth="1"/>
    <col min="48" max="16384" width="11.42578125" style="10"/>
  </cols>
  <sheetData>
    <row r="4" spans="2:47">
      <c r="B4" s="425" t="s">
        <v>428</v>
      </c>
      <c r="C4" s="425"/>
      <c r="D4" s="425"/>
      <c r="E4" s="425"/>
      <c r="F4" s="425"/>
      <c r="G4" s="425"/>
      <c r="H4" s="425"/>
      <c r="I4" s="425"/>
      <c r="J4" s="426" t="s">
        <v>258</v>
      </c>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426"/>
      <c r="AT4" s="427" t="s">
        <v>292</v>
      </c>
      <c r="AU4" s="427"/>
    </row>
    <row r="5" spans="2:47">
      <c r="B5" s="425"/>
      <c r="C5" s="425"/>
      <c r="D5" s="425"/>
      <c r="E5" s="425"/>
      <c r="F5" s="425"/>
      <c r="G5" s="425"/>
      <c r="H5" s="425"/>
      <c r="I5" s="425"/>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T5" s="427"/>
      <c r="AU5" s="427"/>
    </row>
    <row r="6" spans="2:47">
      <c r="B6" s="425"/>
      <c r="C6" s="425"/>
      <c r="D6" s="425"/>
      <c r="E6" s="425"/>
      <c r="F6" s="425"/>
      <c r="G6" s="425"/>
      <c r="H6" s="425"/>
      <c r="I6" s="425"/>
      <c r="J6" s="426"/>
      <c r="K6" s="426"/>
      <c r="L6" s="426"/>
      <c r="M6" s="426"/>
      <c r="N6" s="426"/>
      <c r="O6" s="426"/>
      <c r="P6" s="426"/>
      <c r="Q6" s="426"/>
      <c r="R6" s="426"/>
      <c r="S6" s="426"/>
      <c r="T6" s="426"/>
      <c r="U6" s="426"/>
      <c r="V6" s="426"/>
      <c r="W6" s="426"/>
      <c r="X6" s="426"/>
      <c r="Y6" s="426"/>
      <c r="Z6" s="426"/>
      <c r="AA6" s="426"/>
      <c r="AB6" s="426"/>
      <c r="AC6" s="426"/>
      <c r="AD6" s="426"/>
      <c r="AE6" s="426"/>
      <c r="AF6" s="426"/>
      <c r="AG6" s="426"/>
      <c r="AH6" s="426"/>
      <c r="AI6" s="426"/>
      <c r="AJ6" s="426"/>
      <c r="AK6" s="426"/>
      <c r="AL6" s="426"/>
      <c r="AT6" s="427"/>
      <c r="AU6" s="427"/>
    </row>
    <row r="8" spans="2:47" ht="15.75">
      <c r="B8" s="428" t="s">
        <v>322</v>
      </c>
      <c r="C8" s="428"/>
      <c r="D8" s="429"/>
      <c r="E8" s="396" t="s">
        <v>429</v>
      </c>
      <c r="F8" s="397"/>
      <c r="G8" s="397"/>
      <c r="H8" s="397"/>
      <c r="I8" s="398"/>
      <c r="J8" s="86" t="s">
        <v>430</v>
      </c>
      <c r="K8" s="87" t="s">
        <v>430</v>
      </c>
      <c r="L8" s="87" t="s">
        <v>430</v>
      </c>
      <c r="M8" s="87" t="s">
        <v>430</v>
      </c>
      <c r="N8" s="87" t="s">
        <v>430</v>
      </c>
      <c r="O8" s="88" t="s">
        <v>430</v>
      </c>
      <c r="P8" s="86" t="s">
        <v>430</v>
      </c>
      <c r="Q8" s="87" t="s">
        <v>430</v>
      </c>
      <c r="R8" s="87" t="s">
        <v>430</v>
      </c>
      <c r="S8" s="87" t="s">
        <v>430</v>
      </c>
      <c r="T8" s="87" t="s">
        <v>430</v>
      </c>
      <c r="U8" s="88" t="s">
        <v>430</v>
      </c>
      <c r="V8" s="86" t="s">
        <v>430</v>
      </c>
      <c r="W8" s="87" t="s">
        <v>430</v>
      </c>
      <c r="X8" s="87" t="s">
        <v>430</v>
      </c>
      <c r="Y8" s="87" t="s">
        <v>430</v>
      </c>
      <c r="Z8" s="87" t="s">
        <v>430</v>
      </c>
      <c r="AA8" s="88" t="s">
        <v>430</v>
      </c>
      <c r="AB8" s="86" t="s">
        <v>430</v>
      </c>
      <c r="AC8" s="87" t="s">
        <v>430</v>
      </c>
      <c r="AD8" s="87" t="s">
        <v>430</v>
      </c>
      <c r="AE8" s="87" t="s">
        <v>430</v>
      </c>
      <c r="AF8" s="87" t="s">
        <v>430</v>
      </c>
      <c r="AG8" s="88" t="s">
        <v>430</v>
      </c>
      <c r="AH8" s="122" t="s">
        <v>430</v>
      </c>
      <c r="AI8" s="123" t="s">
        <v>430</v>
      </c>
      <c r="AJ8" s="123" t="s">
        <v>430</v>
      </c>
      <c r="AK8" s="123" t="s">
        <v>430</v>
      </c>
      <c r="AL8" s="123" t="s">
        <v>430</v>
      </c>
      <c r="AN8" s="430" t="s">
        <v>431</v>
      </c>
      <c r="AO8" s="431"/>
      <c r="AP8" s="431"/>
      <c r="AQ8" s="431"/>
      <c r="AR8" s="431"/>
      <c r="AS8" s="432"/>
      <c r="AT8" s="414" t="s">
        <v>432</v>
      </c>
      <c r="AU8" s="414"/>
    </row>
    <row r="9" spans="2:47" ht="15.75">
      <c r="B9" s="428"/>
      <c r="C9" s="428"/>
      <c r="D9" s="429"/>
      <c r="E9" s="402"/>
      <c r="F9" s="400"/>
      <c r="G9" s="400"/>
      <c r="H9" s="400"/>
      <c r="I9" s="401"/>
      <c r="J9" s="89" t="s">
        <v>430</v>
      </c>
      <c r="K9" s="90" t="s">
        <v>430</v>
      </c>
      <c r="L9" s="90" t="s">
        <v>430</v>
      </c>
      <c r="M9" s="90" t="s">
        <v>430</v>
      </c>
      <c r="N9" s="90" t="s">
        <v>430</v>
      </c>
      <c r="O9" s="91" t="s">
        <v>430</v>
      </c>
      <c r="P9" s="89" t="s">
        <v>430</v>
      </c>
      <c r="Q9" s="90" t="s">
        <v>430</v>
      </c>
      <c r="R9" s="90" t="s">
        <v>430</v>
      </c>
      <c r="S9" s="90" t="s">
        <v>430</v>
      </c>
      <c r="T9" s="90" t="s">
        <v>430</v>
      </c>
      <c r="U9" s="91" t="s">
        <v>430</v>
      </c>
      <c r="V9" s="89" t="s">
        <v>430</v>
      </c>
      <c r="W9" s="90" t="s">
        <v>430</v>
      </c>
      <c r="X9" s="90" t="s">
        <v>430</v>
      </c>
      <c r="Y9" s="90" t="s">
        <v>430</v>
      </c>
      <c r="Z9" s="90" t="s">
        <v>430</v>
      </c>
      <c r="AA9" s="91" t="s">
        <v>430</v>
      </c>
      <c r="AB9" s="89" t="s">
        <v>430</v>
      </c>
      <c r="AC9" s="90" t="s">
        <v>430</v>
      </c>
      <c r="AD9" s="90" t="s">
        <v>430</v>
      </c>
      <c r="AE9" s="90" t="s">
        <v>430</v>
      </c>
      <c r="AF9" s="90" t="s">
        <v>430</v>
      </c>
      <c r="AG9" s="91" t="s">
        <v>430</v>
      </c>
      <c r="AH9" s="124" t="s">
        <v>430</v>
      </c>
      <c r="AI9" s="125" t="s">
        <v>430</v>
      </c>
      <c r="AJ9" s="125" t="s">
        <v>430</v>
      </c>
      <c r="AK9" s="125" t="s">
        <v>430</v>
      </c>
      <c r="AL9" s="125" t="s">
        <v>430</v>
      </c>
      <c r="AN9" s="433"/>
      <c r="AO9" s="434"/>
      <c r="AP9" s="434"/>
      <c r="AQ9" s="434"/>
      <c r="AR9" s="434"/>
      <c r="AS9" s="435"/>
      <c r="AT9" s="414"/>
      <c r="AU9" s="414"/>
    </row>
    <row r="10" spans="2:47" ht="15.75">
      <c r="B10" s="428"/>
      <c r="C10" s="428"/>
      <c r="D10" s="429"/>
      <c r="E10" s="402"/>
      <c r="F10" s="400"/>
      <c r="G10" s="400"/>
      <c r="H10" s="400"/>
      <c r="I10" s="401"/>
      <c r="J10" s="89" t="s">
        <v>430</v>
      </c>
      <c r="K10" s="90" t="s">
        <v>430</v>
      </c>
      <c r="L10" s="90" t="s">
        <v>430</v>
      </c>
      <c r="M10" s="90" t="s">
        <v>430</v>
      </c>
      <c r="N10" s="90" t="s">
        <v>430</v>
      </c>
      <c r="O10" s="91" t="s">
        <v>430</v>
      </c>
      <c r="P10" s="89" t="s">
        <v>430</v>
      </c>
      <c r="Q10" s="90" t="s">
        <v>430</v>
      </c>
      <c r="R10" s="90" t="s">
        <v>430</v>
      </c>
      <c r="S10" s="90" t="s">
        <v>430</v>
      </c>
      <c r="T10" s="90" t="s">
        <v>430</v>
      </c>
      <c r="U10" s="91" t="s">
        <v>430</v>
      </c>
      <c r="V10" s="89" t="s">
        <v>430</v>
      </c>
      <c r="W10" s="90" t="s">
        <v>430</v>
      </c>
      <c r="X10" s="90" t="s">
        <v>430</v>
      </c>
      <c r="Y10" s="90" t="s">
        <v>430</v>
      </c>
      <c r="Z10" s="90" t="s">
        <v>430</v>
      </c>
      <c r="AA10" s="91" t="s">
        <v>430</v>
      </c>
      <c r="AB10" s="89" t="s">
        <v>430</v>
      </c>
      <c r="AC10" s="90" t="s">
        <v>430</v>
      </c>
      <c r="AD10" s="90" t="s">
        <v>430</v>
      </c>
      <c r="AE10" s="90" t="s">
        <v>430</v>
      </c>
      <c r="AF10" s="90" t="s">
        <v>430</v>
      </c>
      <c r="AG10" s="91" t="s">
        <v>430</v>
      </c>
      <c r="AH10" s="124" t="s">
        <v>430</v>
      </c>
      <c r="AI10" s="125" t="s">
        <v>430</v>
      </c>
      <c r="AJ10" s="125" t="s">
        <v>430</v>
      </c>
      <c r="AK10" s="125" t="s">
        <v>430</v>
      </c>
      <c r="AL10" s="125" t="s">
        <v>430</v>
      </c>
      <c r="AN10" s="433"/>
      <c r="AO10" s="434"/>
      <c r="AP10" s="434"/>
      <c r="AQ10" s="434"/>
      <c r="AR10" s="434"/>
      <c r="AS10" s="435"/>
      <c r="AT10" s="414"/>
      <c r="AU10" s="414"/>
    </row>
    <row r="11" spans="2:47" ht="15.75">
      <c r="B11" s="428"/>
      <c r="C11" s="428"/>
      <c r="D11" s="429"/>
      <c r="E11" s="402"/>
      <c r="F11" s="400"/>
      <c r="G11" s="400"/>
      <c r="H11" s="400"/>
      <c r="I11" s="401"/>
      <c r="J11" s="89" t="s">
        <v>430</v>
      </c>
      <c r="K11" s="90" t="s">
        <v>430</v>
      </c>
      <c r="L11" s="90" t="s">
        <v>430</v>
      </c>
      <c r="M11" s="90" t="s">
        <v>430</v>
      </c>
      <c r="N11" s="90" t="s">
        <v>430</v>
      </c>
      <c r="O11" s="91" t="s">
        <v>430</v>
      </c>
      <c r="P11" s="89" t="s">
        <v>430</v>
      </c>
      <c r="Q11" s="90" t="s">
        <v>430</v>
      </c>
      <c r="R11" s="90" t="s">
        <v>430</v>
      </c>
      <c r="S11" s="90" t="s">
        <v>430</v>
      </c>
      <c r="T11" s="90" t="s">
        <v>430</v>
      </c>
      <c r="U11" s="91" t="s">
        <v>430</v>
      </c>
      <c r="V11" s="89" t="s">
        <v>430</v>
      </c>
      <c r="W11" s="90" t="s">
        <v>430</v>
      </c>
      <c r="X11" s="90" t="s">
        <v>430</v>
      </c>
      <c r="Y11" s="90" t="s">
        <v>430</v>
      </c>
      <c r="Z11" s="90" t="s">
        <v>430</v>
      </c>
      <c r="AA11" s="91" t="s">
        <v>430</v>
      </c>
      <c r="AB11" s="89" t="s">
        <v>430</v>
      </c>
      <c r="AC11" s="90" t="s">
        <v>430</v>
      </c>
      <c r="AD11" s="90" t="s">
        <v>430</v>
      </c>
      <c r="AE11" s="90" t="s">
        <v>430</v>
      </c>
      <c r="AF11" s="90" t="s">
        <v>430</v>
      </c>
      <c r="AG11" s="91" t="s">
        <v>430</v>
      </c>
      <c r="AH11" s="124" t="s">
        <v>430</v>
      </c>
      <c r="AI11" s="125" t="s">
        <v>430</v>
      </c>
      <c r="AJ11" s="125" t="s">
        <v>430</v>
      </c>
      <c r="AK11" s="125" t="s">
        <v>430</v>
      </c>
      <c r="AL11" s="125" t="s">
        <v>430</v>
      </c>
      <c r="AN11" s="433"/>
      <c r="AO11" s="434"/>
      <c r="AP11" s="434"/>
      <c r="AQ11" s="434"/>
      <c r="AR11" s="434"/>
      <c r="AS11" s="435"/>
      <c r="AT11" s="414"/>
      <c r="AU11" s="414"/>
    </row>
    <row r="12" spans="2:47" ht="15.75">
      <c r="B12" s="428"/>
      <c r="C12" s="428"/>
      <c r="D12" s="429"/>
      <c r="E12" s="402"/>
      <c r="F12" s="400"/>
      <c r="G12" s="400"/>
      <c r="H12" s="400"/>
      <c r="I12" s="401"/>
      <c r="J12" s="89" t="s">
        <v>430</v>
      </c>
      <c r="K12" s="90" t="s">
        <v>430</v>
      </c>
      <c r="L12" s="90" t="s">
        <v>430</v>
      </c>
      <c r="M12" s="90" t="s">
        <v>430</v>
      </c>
      <c r="N12" s="90" t="s">
        <v>430</v>
      </c>
      <c r="O12" s="91" t="s">
        <v>430</v>
      </c>
      <c r="P12" s="89" t="s">
        <v>430</v>
      </c>
      <c r="Q12" s="90" t="s">
        <v>430</v>
      </c>
      <c r="R12" s="90" t="s">
        <v>430</v>
      </c>
      <c r="S12" s="90" t="s">
        <v>430</v>
      </c>
      <c r="T12" s="90" t="s">
        <v>430</v>
      </c>
      <c r="U12" s="91" t="s">
        <v>430</v>
      </c>
      <c r="V12" s="89" t="s">
        <v>430</v>
      </c>
      <c r="W12" s="90" t="s">
        <v>430</v>
      </c>
      <c r="X12" s="90" t="s">
        <v>430</v>
      </c>
      <c r="Y12" s="90" t="s">
        <v>430</v>
      </c>
      <c r="Z12" s="90" t="s">
        <v>430</v>
      </c>
      <c r="AA12" s="91" t="s">
        <v>430</v>
      </c>
      <c r="AB12" s="89" t="s">
        <v>430</v>
      </c>
      <c r="AC12" s="90" t="s">
        <v>430</v>
      </c>
      <c r="AD12" s="90" t="s">
        <v>430</v>
      </c>
      <c r="AE12" s="90" t="s">
        <v>430</v>
      </c>
      <c r="AF12" s="90" t="s">
        <v>430</v>
      </c>
      <c r="AG12" s="91" t="s">
        <v>430</v>
      </c>
      <c r="AH12" s="124" t="s">
        <v>430</v>
      </c>
      <c r="AI12" s="125" t="s">
        <v>430</v>
      </c>
      <c r="AJ12" s="125" t="s">
        <v>430</v>
      </c>
      <c r="AK12" s="125" t="s">
        <v>430</v>
      </c>
      <c r="AL12" s="125" t="s">
        <v>430</v>
      </c>
      <c r="AN12" s="433"/>
      <c r="AO12" s="434"/>
      <c r="AP12" s="434"/>
      <c r="AQ12" s="434"/>
      <c r="AR12" s="434"/>
      <c r="AS12" s="435"/>
      <c r="AT12" s="414"/>
      <c r="AU12" s="414"/>
    </row>
    <row r="13" spans="2:47" ht="15.75">
      <c r="B13" s="428"/>
      <c r="C13" s="428"/>
      <c r="D13" s="429"/>
      <c r="E13" s="402"/>
      <c r="F13" s="400"/>
      <c r="G13" s="400"/>
      <c r="H13" s="400"/>
      <c r="I13" s="401"/>
      <c r="J13" s="89" t="s">
        <v>430</v>
      </c>
      <c r="K13" s="90" t="s">
        <v>430</v>
      </c>
      <c r="L13" s="90" t="s">
        <v>430</v>
      </c>
      <c r="M13" s="90" t="s">
        <v>430</v>
      </c>
      <c r="N13" s="90" t="s">
        <v>430</v>
      </c>
      <c r="O13" s="91" t="s">
        <v>430</v>
      </c>
      <c r="P13" s="89" t="s">
        <v>430</v>
      </c>
      <c r="Q13" s="90" t="s">
        <v>430</v>
      </c>
      <c r="R13" s="90" t="s">
        <v>430</v>
      </c>
      <c r="S13" s="90" t="s">
        <v>430</v>
      </c>
      <c r="T13" s="90" t="s">
        <v>430</v>
      </c>
      <c r="U13" s="91" t="s">
        <v>430</v>
      </c>
      <c r="V13" s="89" t="s">
        <v>430</v>
      </c>
      <c r="W13" s="90" t="s">
        <v>430</v>
      </c>
      <c r="X13" s="90" t="s">
        <v>430</v>
      </c>
      <c r="Y13" s="90" t="s">
        <v>430</v>
      </c>
      <c r="Z13" s="90" t="s">
        <v>430</v>
      </c>
      <c r="AA13" s="91" t="s">
        <v>430</v>
      </c>
      <c r="AB13" s="89" t="s">
        <v>430</v>
      </c>
      <c r="AC13" s="90" t="s">
        <v>430</v>
      </c>
      <c r="AD13" s="90" t="s">
        <v>430</v>
      </c>
      <c r="AE13" s="90" t="s">
        <v>430</v>
      </c>
      <c r="AF13" s="90" t="s">
        <v>430</v>
      </c>
      <c r="AG13" s="91" t="s">
        <v>430</v>
      </c>
      <c r="AH13" s="124" t="s">
        <v>430</v>
      </c>
      <c r="AI13" s="125" t="s">
        <v>430</v>
      </c>
      <c r="AJ13" s="125" t="s">
        <v>430</v>
      </c>
      <c r="AK13" s="125" t="s">
        <v>430</v>
      </c>
      <c r="AL13" s="125" t="s">
        <v>430</v>
      </c>
      <c r="AN13" s="433"/>
      <c r="AO13" s="434"/>
      <c r="AP13" s="434"/>
      <c r="AQ13" s="434"/>
      <c r="AR13" s="434"/>
      <c r="AS13" s="435"/>
      <c r="AT13" s="414"/>
      <c r="AU13" s="414"/>
    </row>
    <row r="14" spans="2:47" ht="5.25" customHeight="1">
      <c r="B14" s="428"/>
      <c r="C14" s="428"/>
      <c r="D14" s="429"/>
      <c r="E14" s="402"/>
      <c r="F14" s="400"/>
      <c r="G14" s="400"/>
      <c r="H14" s="400"/>
      <c r="I14" s="401"/>
      <c r="J14" s="89" t="s">
        <v>430</v>
      </c>
      <c r="K14" s="90" t="s">
        <v>430</v>
      </c>
      <c r="L14" s="90" t="s">
        <v>430</v>
      </c>
      <c r="M14" s="90" t="s">
        <v>430</v>
      </c>
      <c r="N14" s="90" t="s">
        <v>430</v>
      </c>
      <c r="O14" s="91" t="s">
        <v>430</v>
      </c>
      <c r="P14" s="89" t="s">
        <v>430</v>
      </c>
      <c r="Q14" s="90" t="s">
        <v>430</v>
      </c>
      <c r="R14" s="90" t="s">
        <v>430</v>
      </c>
      <c r="S14" s="90" t="s">
        <v>430</v>
      </c>
      <c r="T14" s="90" t="s">
        <v>430</v>
      </c>
      <c r="U14" s="91" t="s">
        <v>430</v>
      </c>
      <c r="V14" s="89" t="s">
        <v>430</v>
      </c>
      <c r="W14" s="90" t="s">
        <v>430</v>
      </c>
      <c r="X14" s="90" t="s">
        <v>430</v>
      </c>
      <c r="Y14" s="90" t="s">
        <v>430</v>
      </c>
      <c r="Z14" s="90" t="s">
        <v>430</v>
      </c>
      <c r="AA14" s="91" t="s">
        <v>430</v>
      </c>
      <c r="AB14" s="89" t="s">
        <v>430</v>
      </c>
      <c r="AC14" s="90" t="s">
        <v>430</v>
      </c>
      <c r="AD14" s="90" t="s">
        <v>430</v>
      </c>
      <c r="AE14" s="90" t="s">
        <v>430</v>
      </c>
      <c r="AF14" s="90" t="s">
        <v>430</v>
      </c>
      <c r="AG14" s="91" t="s">
        <v>430</v>
      </c>
      <c r="AH14" s="124" t="s">
        <v>430</v>
      </c>
      <c r="AI14" s="125" t="s">
        <v>430</v>
      </c>
      <c r="AJ14" s="125" t="s">
        <v>430</v>
      </c>
      <c r="AK14" s="125" t="s">
        <v>430</v>
      </c>
      <c r="AL14" s="125" t="s">
        <v>430</v>
      </c>
      <c r="AN14" s="433"/>
      <c r="AO14" s="434"/>
      <c r="AP14" s="434"/>
      <c r="AQ14" s="434"/>
      <c r="AR14" s="434"/>
      <c r="AS14" s="435"/>
      <c r="AT14" s="414"/>
      <c r="AU14" s="414"/>
    </row>
    <row r="15" spans="2:47" ht="15.75" hidden="1">
      <c r="B15" s="428"/>
      <c r="C15" s="428"/>
      <c r="D15" s="429"/>
      <c r="E15" s="402"/>
      <c r="F15" s="400"/>
      <c r="G15" s="400"/>
      <c r="H15" s="400"/>
      <c r="I15" s="401"/>
      <c r="J15" s="89" t="s">
        <v>430</v>
      </c>
      <c r="K15" s="90" t="s">
        <v>430</v>
      </c>
      <c r="L15" s="90" t="s">
        <v>430</v>
      </c>
      <c r="M15" s="90" t="s">
        <v>430</v>
      </c>
      <c r="N15" s="90" t="s">
        <v>430</v>
      </c>
      <c r="O15" s="91" t="s">
        <v>430</v>
      </c>
      <c r="P15" s="89" t="s">
        <v>430</v>
      </c>
      <c r="Q15" s="90" t="s">
        <v>430</v>
      </c>
      <c r="R15" s="90" t="s">
        <v>430</v>
      </c>
      <c r="S15" s="90" t="s">
        <v>430</v>
      </c>
      <c r="T15" s="90" t="s">
        <v>430</v>
      </c>
      <c r="U15" s="91" t="s">
        <v>430</v>
      </c>
      <c r="V15" s="89" t="s">
        <v>430</v>
      </c>
      <c r="W15" s="90" t="s">
        <v>430</v>
      </c>
      <c r="X15" s="90" t="s">
        <v>430</v>
      </c>
      <c r="Y15" s="90" t="s">
        <v>430</v>
      </c>
      <c r="Z15" s="90" t="s">
        <v>430</v>
      </c>
      <c r="AA15" s="91" t="s">
        <v>430</v>
      </c>
      <c r="AB15" s="89" t="s">
        <v>430</v>
      </c>
      <c r="AC15" s="90" t="s">
        <v>430</v>
      </c>
      <c r="AD15" s="90" t="s">
        <v>430</v>
      </c>
      <c r="AE15" s="90" t="s">
        <v>430</v>
      </c>
      <c r="AF15" s="90" t="s">
        <v>430</v>
      </c>
      <c r="AG15" s="91" t="s">
        <v>430</v>
      </c>
      <c r="AH15" s="124" t="s">
        <v>430</v>
      </c>
      <c r="AI15" s="125" t="s">
        <v>430</v>
      </c>
      <c r="AJ15" s="125" t="s">
        <v>430</v>
      </c>
      <c r="AK15" s="125" t="s">
        <v>430</v>
      </c>
      <c r="AL15" s="125" t="s">
        <v>430</v>
      </c>
      <c r="AN15" s="433"/>
      <c r="AO15" s="434"/>
      <c r="AP15" s="434"/>
      <c r="AQ15" s="434"/>
      <c r="AR15" s="434"/>
      <c r="AS15" s="435"/>
      <c r="AT15" s="128"/>
      <c r="AU15" s="128"/>
    </row>
    <row r="16" spans="2:47" ht="15.75" hidden="1">
      <c r="B16" s="428"/>
      <c r="C16" s="428"/>
      <c r="D16" s="429"/>
      <c r="E16" s="402"/>
      <c r="F16" s="400"/>
      <c r="G16" s="400"/>
      <c r="H16" s="400"/>
      <c r="I16" s="401"/>
      <c r="J16" s="89" t="s">
        <v>430</v>
      </c>
      <c r="K16" s="90" t="s">
        <v>430</v>
      </c>
      <c r="L16" s="90" t="s">
        <v>430</v>
      </c>
      <c r="M16" s="90" t="s">
        <v>430</v>
      </c>
      <c r="N16" s="90" t="s">
        <v>430</v>
      </c>
      <c r="O16" s="91" t="s">
        <v>430</v>
      </c>
      <c r="P16" s="89" t="s">
        <v>430</v>
      </c>
      <c r="Q16" s="90" t="s">
        <v>430</v>
      </c>
      <c r="R16" s="90" t="s">
        <v>430</v>
      </c>
      <c r="S16" s="90" t="s">
        <v>430</v>
      </c>
      <c r="T16" s="90" t="s">
        <v>430</v>
      </c>
      <c r="U16" s="91" t="s">
        <v>430</v>
      </c>
      <c r="V16" s="89" t="s">
        <v>430</v>
      </c>
      <c r="W16" s="90" t="s">
        <v>430</v>
      </c>
      <c r="X16" s="90" t="s">
        <v>430</v>
      </c>
      <c r="Y16" s="90" t="s">
        <v>430</v>
      </c>
      <c r="Z16" s="90" t="s">
        <v>430</v>
      </c>
      <c r="AA16" s="91" t="s">
        <v>430</v>
      </c>
      <c r="AB16" s="89" t="s">
        <v>430</v>
      </c>
      <c r="AC16" s="90" t="s">
        <v>430</v>
      </c>
      <c r="AD16" s="90" t="s">
        <v>430</v>
      </c>
      <c r="AE16" s="90" t="s">
        <v>430</v>
      </c>
      <c r="AF16" s="90" t="s">
        <v>430</v>
      </c>
      <c r="AG16" s="91" t="s">
        <v>430</v>
      </c>
      <c r="AH16" s="124" t="s">
        <v>430</v>
      </c>
      <c r="AI16" s="125" t="s">
        <v>430</v>
      </c>
      <c r="AJ16" s="125" t="s">
        <v>430</v>
      </c>
      <c r="AK16" s="125" t="s">
        <v>430</v>
      </c>
      <c r="AL16" s="125" t="s">
        <v>430</v>
      </c>
      <c r="AN16" s="433"/>
      <c r="AO16" s="434"/>
      <c r="AP16" s="434"/>
      <c r="AQ16" s="434"/>
      <c r="AR16" s="434"/>
      <c r="AS16" s="435"/>
      <c r="AT16" s="128"/>
      <c r="AU16" s="128"/>
    </row>
    <row r="17" spans="2:47" ht="15.75" hidden="1">
      <c r="B17" s="428"/>
      <c r="C17" s="428"/>
      <c r="D17" s="429"/>
      <c r="E17" s="403"/>
      <c r="F17" s="404"/>
      <c r="G17" s="404"/>
      <c r="H17" s="404"/>
      <c r="I17" s="405"/>
      <c r="J17" s="92" t="s">
        <v>430</v>
      </c>
      <c r="K17" s="93" t="s">
        <v>430</v>
      </c>
      <c r="L17" s="93" t="s">
        <v>430</v>
      </c>
      <c r="M17" s="93" t="s">
        <v>430</v>
      </c>
      <c r="N17" s="93" t="s">
        <v>430</v>
      </c>
      <c r="O17" s="94" t="s">
        <v>430</v>
      </c>
      <c r="P17" s="89" t="s">
        <v>430</v>
      </c>
      <c r="Q17" s="90" t="s">
        <v>430</v>
      </c>
      <c r="R17" s="90" t="s">
        <v>430</v>
      </c>
      <c r="S17" s="90" t="s">
        <v>430</v>
      </c>
      <c r="T17" s="90" t="s">
        <v>430</v>
      </c>
      <c r="U17" s="91" t="s">
        <v>430</v>
      </c>
      <c r="V17" s="92" t="s">
        <v>430</v>
      </c>
      <c r="W17" s="93" t="s">
        <v>430</v>
      </c>
      <c r="X17" s="93" t="s">
        <v>430</v>
      </c>
      <c r="Y17" s="93" t="s">
        <v>430</v>
      </c>
      <c r="Z17" s="93" t="s">
        <v>430</v>
      </c>
      <c r="AA17" s="94" t="s">
        <v>430</v>
      </c>
      <c r="AB17" s="89" t="s">
        <v>430</v>
      </c>
      <c r="AC17" s="90" t="s">
        <v>430</v>
      </c>
      <c r="AD17" s="90" t="s">
        <v>430</v>
      </c>
      <c r="AE17" s="90" t="s">
        <v>430</v>
      </c>
      <c r="AF17" s="90" t="s">
        <v>430</v>
      </c>
      <c r="AG17" s="91" t="s">
        <v>430</v>
      </c>
      <c r="AH17" s="126" t="s">
        <v>430</v>
      </c>
      <c r="AI17" s="127" t="s">
        <v>430</v>
      </c>
      <c r="AJ17" s="127" t="s">
        <v>430</v>
      </c>
      <c r="AK17" s="127" t="s">
        <v>430</v>
      </c>
      <c r="AL17" s="127" t="s">
        <v>430</v>
      </c>
      <c r="AN17" s="436"/>
      <c r="AO17" s="437"/>
      <c r="AP17" s="437"/>
      <c r="AQ17" s="437"/>
      <c r="AR17" s="437"/>
      <c r="AS17" s="438"/>
      <c r="AT17" s="128"/>
      <c r="AU17" s="128"/>
    </row>
    <row r="18" spans="2:47" ht="15.75" customHeight="1">
      <c r="B18" s="428"/>
      <c r="C18" s="428"/>
      <c r="D18" s="429"/>
      <c r="E18" s="396" t="s">
        <v>433</v>
      </c>
      <c r="F18" s="397"/>
      <c r="G18" s="397"/>
      <c r="H18" s="397"/>
      <c r="I18" s="397"/>
      <c r="J18" s="95" t="s">
        <v>430</v>
      </c>
      <c r="K18" s="96" t="s">
        <v>430</v>
      </c>
      <c r="L18" s="96" t="s">
        <v>430</v>
      </c>
      <c r="M18" s="96" t="s">
        <v>430</v>
      </c>
      <c r="N18" s="96" t="s">
        <v>430</v>
      </c>
      <c r="O18" s="97" t="s">
        <v>430</v>
      </c>
      <c r="P18" s="95" t="s">
        <v>430</v>
      </c>
      <c r="Q18" s="96" t="s">
        <v>430</v>
      </c>
      <c r="R18" s="116" t="s">
        <v>430</v>
      </c>
      <c r="S18" s="116" t="s">
        <v>430</v>
      </c>
      <c r="T18" s="116" t="s">
        <v>430</v>
      </c>
      <c r="U18" s="117" t="s">
        <v>430</v>
      </c>
      <c r="V18" s="86" t="s">
        <v>430</v>
      </c>
      <c r="W18" s="87" t="s">
        <v>430</v>
      </c>
      <c r="X18" s="87" t="s">
        <v>430</v>
      </c>
      <c r="Y18" s="87" t="s">
        <v>430</v>
      </c>
      <c r="Z18" s="87" t="s">
        <v>430</v>
      </c>
      <c r="AA18" s="88" t="s">
        <v>430</v>
      </c>
      <c r="AB18" s="86" t="s">
        <v>430</v>
      </c>
      <c r="AC18" s="87" t="s">
        <v>430</v>
      </c>
      <c r="AD18" s="87" t="s">
        <v>430</v>
      </c>
      <c r="AE18" s="87" t="s">
        <v>430</v>
      </c>
      <c r="AF18" s="87" t="s">
        <v>430</v>
      </c>
      <c r="AG18" s="88" t="s">
        <v>430</v>
      </c>
      <c r="AH18" s="122" t="s">
        <v>430</v>
      </c>
      <c r="AI18" s="123" t="s">
        <v>430</v>
      </c>
      <c r="AJ18" s="123" t="s">
        <v>430</v>
      </c>
      <c r="AK18" s="123" t="s">
        <v>430</v>
      </c>
      <c r="AL18" s="123" t="s">
        <v>430</v>
      </c>
      <c r="AN18" s="439" t="s">
        <v>434</v>
      </c>
      <c r="AO18" s="440"/>
      <c r="AP18" s="440"/>
      <c r="AQ18" s="440"/>
      <c r="AR18" s="440"/>
      <c r="AS18" s="440"/>
      <c r="AT18" s="445" t="s">
        <v>435</v>
      </c>
      <c r="AU18" s="446"/>
    </row>
    <row r="19" spans="2:47" ht="15.75" customHeight="1">
      <c r="B19" s="428"/>
      <c r="C19" s="428"/>
      <c r="D19" s="429"/>
      <c r="E19" s="399"/>
      <c r="F19" s="400"/>
      <c r="G19" s="400"/>
      <c r="H19" s="400"/>
      <c r="I19" s="400"/>
      <c r="J19" s="98" t="s">
        <v>430</v>
      </c>
      <c r="K19" s="99" t="s">
        <v>430</v>
      </c>
      <c r="L19" s="99" t="s">
        <v>430</v>
      </c>
      <c r="M19" s="99" t="s">
        <v>430</v>
      </c>
      <c r="N19" s="99" t="s">
        <v>430</v>
      </c>
      <c r="O19" s="100" t="s">
        <v>430</v>
      </c>
      <c r="P19" s="98" t="s">
        <v>430</v>
      </c>
      <c r="Q19" s="99" t="s">
        <v>430</v>
      </c>
      <c r="R19" s="105" t="s">
        <v>430</v>
      </c>
      <c r="S19" s="105" t="s">
        <v>430</v>
      </c>
      <c r="T19" s="105" t="s">
        <v>430</v>
      </c>
      <c r="U19" s="106" t="s">
        <v>430</v>
      </c>
      <c r="V19" s="89" t="s">
        <v>430</v>
      </c>
      <c r="W19" s="90" t="s">
        <v>430</v>
      </c>
      <c r="X19" s="90" t="s">
        <v>430</v>
      </c>
      <c r="Y19" s="90" t="s">
        <v>430</v>
      </c>
      <c r="Z19" s="90" t="s">
        <v>430</v>
      </c>
      <c r="AA19" s="91" t="s">
        <v>430</v>
      </c>
      <c r="AB19" s="89" t="s">
        <v>430</v>
      </c>
      <c r="AC19" s="90" t="s">
        <v>430</v>
      </c>
      <c r="AD19" s="90" t="s">
        <v>430</v>
      </c>
      <c r="AE19" s="90" t="s">
        <v>430</v>
      </c>
      <c r="AF19" s="90" t="s">
        <v>430</v>
      </c>
      <c r="AG19" s="91" t="s">
        <v>430</v>
      </c>
      <c r="AH19" s="124" t="s">
        <v>430</v>
      </c>
      <c r="AI19" s="125" t="s">
        <v>430</v>
      </c>
      <c r="AJ19" s="125" t="s">
        <v>430</v>
      </c>
      <c r="AK19" s="125" t="s">
        <v>430</v>
      </c>
      <c r="AL19" s="125" t="s">
        <v>430</v>
      </c>
      <c r="AN19" s="441"/>
      <c r="AO19" s="442"/>
      <c r="AP19" s="442"/>
      <c r="AQ19" s="442"/>
      <c r="AR19" s="442"/>
      <c r="AS19" s="442"/>
      <c r="AT19" s="447"/>
      <c r="AU19" s="448"/>
    </row>
    <row r="20" spans="2:47" ht="15.75" customHeight="1">
      <c r="B20" s="428"/>
      <c r="C20" s="428"/>
      <c r="D20" s="429"/>
      <c r="E20" s="402"/>
      <c r="F20" s="400"/>
      <c r="G20" s="400"/>
      <c r="H20" s="400"/>
      <c r="I20" s="400"/>
      <c r="J20" s="98" t="s">
        <v>430</v>
      </c>
      <c r="K20" s="99" t="s">
        <v>430</v>
      </c>
      <c r="L20" s="99" t="s">
        <v>430</v>
      </c>
      <c r="M20" s="99" t="s">
        <v>430</v>
      </c>
      <c r="N20" s="99" t="s">
        <v>430</v>
      </c>
      <c r="O20" s="100" t="s">
        <v>430</v>
      </c>
      <c r="P20" s="98" t="s">
        <v>430</v>
      </c>
      <c r="Q20" s="99" t="s">
        <v>430</v>
      </c>
      <c r="R20" s="105" t="s">
        <v>430</v>
      </c>
      <c r="S20" s="105" t="s">
        <v>430</v>
      </c>
      <c r="T20" s="105" t="s">
        <v>430</v>
      </c>
      <c r="U20" s="106" t="s">
        <v>430</v>
      </c>
      <c r="V20" s="89" t="s">
        <v>430</v>
      </c>
      <c r="W20" s="90" t="s">
        <v>430</v>
      </c>
      <c r="X20" s="90" t="s">
        <v>430</v>
      </c>
      <c r="Y20" s="90" t="s">
        <v>430</v>
      </c>
      <c r="Z20" s="90" t="s">
        <v>430</v>
      </c>
      <c r="AA20" s="91" t="s">
        <v>430</v>
      </c>
      <c r="AB20" s="89" t="s">
        <v>430</v>
      </c>
      <c r="AC20" s="90" t="s">
        <v>430</v>
      </c>
      <c r="AD20" s="90" t="s">
        <v>430</v>
      </c>
      <c r="AE20" s="90" t="s">
        <v>430</v>
      </c>
      <c r="AF20" s="90" t="s">
        <v>430</v>
      </c>
      <c r="AG20" s="91" t="s">
        <v>430</v>
      </c>
      <c r="AH20" s="124" t="s">
        <v>430</v>
      </c>
      <c r="AI20" s="125" t="s">
        <v>430</v>
      </c>
      <c r="AJ20" s="125" t="s">
        <v>430</v>
      </c>
      <c r="AK20" s="125" t="s">
        <v>430</v>
      </c>
      <c r="AL20" s="125" t="s">
        <v>430</v>
      </c>
      <c r="AN20" s="441"/>
      <c r="AO20" s="442"/>
      <c r="AP20" s="442"/>
      <c r="AQ20" s="442"/>
      <c r="AR20" s="442"/>
      <c r="AS20" s="442"/>
      <c r="AT20" s="447"/>
      <c r="AU20" s="448"/>
    </row>
    <row r="21" spans="2:47" ht="15.75" customHeight="1">
      <c r="B21" s="428"/>
      <c r="C21" s="428"/>
      <c r="D21" s="429"/>
      <c r="E21" s="402"/>
      <c r="F21" s="400"/>
      <c r="G21" s="400"/>
      <c r="H21" s="400"/>
      <c r="I21" s="400"/>
      <c r="J21" s="98" t="s">
        <v>430</v>
      </c>
      <c r="K21" s="99" t="s">
        <v>430</v>
      </c>
      <c r="L21" s="99" t="s">
        <v>430</v>
      </c>
      <c r="M21" s="99" t="s">
        <v>430</v>
      </c>
      <c r="N21" s="99" t="s">
        <v>430</v>
      </c>
      <c r="O21" s="100" t="s">
        <v>430</v>
      </c>
      <c r="P21" s="98" t="s">
        <v>430</v>
      </c>
      <c r="Q21" s="99" t="s">
        <v>430</v>
      </c>
      <c r="R21" s="105" t="s">
        <v>430</v>
      </c>
      <c r="S21" s="105" t="s">
        <v>430</v>
      </c>
      <c r="T21" s="105" t="s">
        <v>430</v>
      </c>
      <c r="U21" s="106" t="s">
        <v>430</v>
      </c>
      <c r="V21" s="89" t="s">
        <v>430</v>
      </c>
      <c r="W21" s="90" t="s">
        <v>430</v>
      </c>
      <c r="X21" s="90" t="s">
        <v>430</v>
      </c>
      <c r="Y21" s="90" t="s">
        <v>430</v>
      </c>
      <c r="Z21" s="90" t="s">
        <v>430</v>
      </c>
      <c r="AA21" s="91" t="s">
        <v>430</v>
      </c>
      <c r="AB21" s="89" t="s">
        <v>430</v>
      </c>
      <c r="AC21" s="90" t="s">
        <v>430</v>
      </c>
      <c r="AD21" s="90" t="s">
        <v>430</v>
      </c>
      <c r="AE21" s="90" t="s">
        <v>430</v>
      </c>
      <c r="AF21" s="90" t="s">
        <v>430</v>
      </c>
      <c r="AG21" s="91" t="s">
        <v>430</v>
      </c>
      <c r="AH21" s="124" t="s">
        <v>430</v>
      </c>
      <c r="AI21" s="125" t="s">
        <v>430</v>
      </c>
      <c r="AJ21" s="125" t="s">
        <v>430</v>
      </c>
      <c r="AK21" s="125" t="s">
        <v>430</v>
      </c>
      <c r="AL21" s="125" t="s">
        <v>430</v>
      </c>
      <c r="AN21" s="441"/>
      <c r="AO21" s="442"/>
      <c r="AP21" s="442"/>
      <c r="AQ21" s="442"/>
      <c r="AR21" s="442"/>
      <c r="AS21" s="442"/>
      <c r="AT21" s="447"/>
      <c r="AU21" s="448"/>
    </row>
    <row r="22" spans="2:47" ht="15.75" customHeight="1">
      <c r="B22" s="428"/>
      <c r="C22" s="428"/>
      <c r="D22" s="429"/>
      <c r="E22" s="402"/>
      <c r="F22" s="400"/>
      <c r="G22" s="400"/>
      <c r="H22" s="400"/>
      <c r="I22" s="400"/>
      <c r="J22" s="98" t="s">
        <v>430</v>
      </c>
      <c r="K22" s="99" t="s">
        <v>430</v>
      </c>
      <c r="L22" s="99" t="s">
        <v>430</v>
      </c>
      <c r="M22" s="99" t="s">
        <v>430</v>
      </c>
      <c r="N22" s="99" t="s">
        <v>430</v>
      </c>
      <c r="O22" s="100" t="s">
        <v>430</v>
      </c>
      <c r="P22" s="98" t="s">
        <v>430</v>
      </c>
      <c r="Q22" s="99" t="s">
        <v>430</v>
      </c>
      <c r="R22" s="105" t="s">
        <v>430</v>
      </c>
      <c r="S22" s="105" t="s">
        <v>430</v>
      </c>
      <c r="T22" s="105" t="s">
        <v>430</v>
      </c>
      <c r="U22" s="106" t="s">
        <v>430</v>
      </c>
      <c r="V22" s="89" t="s">
        <v>430</v>
      </c>
      <c r="W22" s="90" t="s">
        <v>430</v>
      </c>
      <c r="X22" s="90" t="s">
        <v>430</v>
      </c>
      <c r="Y22" s="90" t="s">
        <v>430</v>
      </c>
      <c r="Z22" s="90" t="s">
        <v>430</v>
      </c>
      <c r="AA22" s="91" t="s">
        <v>430</v>
      </c>
      <c r="AB22" s="89" t="s">
        <v>430</v>
      </c>
      <c r="AC22" s="90" t="s">
        <v>430</v>
      </c>
      <c r="AD22" s="90" t="s">
        <v>430</v>
      </c>
      <c r="AE22" s="90" t="s">
        <v>430</v>
      </c>
      <c r="AF22" s="90" t="s">
        <v>430</v>
      </c>
      <c r="AG22" s="91" t="s">
        <v>430</v>
      </c>
      <c r="AH22" s="124" t="s">
        <v>430</v>
      </c>
      <c r="AI22" s="125" t="s">
        <v>430</v>
      </c>
      <c r="AJ22" s="125" t="s">
        <v>430</v>
      </c>
      <c r="AK22" s="125" t="s">
        <v>430</v>
      </c>
      <c r="AL22" s="125" t="s">
        <v>430</v>
      </c>
      <c r="AN22" s="441"/>
      <c r="AO22" s="442"/>
      <c r="AP22" s="442"/>
      <c r="AQ22" s="442"/>
      <c r="AR22" s="442"/>
      <c r="AS22" s="442"/>
      <c r="AT22" s="447"/>
      <c r="AU22" s="448"/>
    </row>
    <row r="23" spans="2:47" ht="0.75" customHeight="1">
      <c r="B23" s="428"/>
      <c r="C23" s="428"/>
      <c r="D23" s="429"/>
      <c r="E23" s="402"/>
      <c r="F23" s="400"/>
      <c r="G23" s="400"/>
      <c r="H23" s="400"/>
      <c r="I23" s="400"/>
      <c r="J23" s="98" t="s">
        <v>430</v>
      </c>
      <c r="K23" s="99" t="s">
        <v>430</v>
      </c>
      <c r="L23" s="99" t="s">
        <v>430</v>
      </c>
      <c r="M23" s="99" t="s">
        <v>430</v>
      </c>
      <c r="N23" s="99" t="s">
        <v>430</v>
      </c>
      <c r="O23" s="100" t="s">
        <v>430</v>
      </c>
      <c r="P23" s="98" t="s">
        <v>430</v>
      </c>
      <c r="Q23" s="99" t="s">
        <v>430</v>
      </c>
      <c r="R23" s="105" t="s">
        <v>430</v>
      </c>
      <c r="S23" s="105" t="s">
        <v>430</v>
      </c>
      <c r="T23" s="105" t="s">
        <v>430</v>
      </c>
      <c r="U23" s="106" t="s">
        <v>430</v>
      </c>
      <c r="V23" s="89" t="s">
        <v>430</v>
      </c>
      <c r="W23" s="90" t="s">
        <v>430</v>
      </c>
      <c r="X23" s="90" t="s">
        <v>430</v>
      </c>
      <c r="Y23" s="90" t="s">
        <v>430</v>
      </c>
      <c r="Z23" s="90" t="s">
        <v>430</v>
      </c>
      <c r="AA23" s="91" t="s">
        <v>430</v>
      </c>
      <c r="AB23" s="89" t="s">
        <v>430</v>
      </c>
      <c r="AC23" s="90" t="s">
        <v>430</v>
      </c>
      <c r="AD23" s="90" t="s">
        <v>430</v>
      </c>
      <c r="AE23" s="90" t="s">
        <v>430</v>
      </c>
      <c r="AF23" s="90" t="s">
        <v>430</v>
      </c>
      <c r="AG23" s="91" t="s">
        <v>430</v>
      </c>
      <c r="AH23" s="124" t="s">
        <v>430</v>
      </c>
      <c r="AI23" s="125" t="s">
        <v>430</v>
      </c>
      <c r="AJ23" s="125" t="s">
        <v>430</v>
      </c>
      <c r="AK23" s="125" t="s">
        <v>430</v>
      </c>
      <c r="AL23" s="125" t="s">
        <v>430</v>
      </c>
      <c r="AN23" s="441"/>
      <c r="AO23" s="442"/>
      <c r="AP23" s="442"/>
      <c r="AQ23" s="442"/>
      <c r="AR23" s="442"/>
      <c r="AS23" s="442"/>
      <c r="AT23" s="447"/>
      <c r="AU23" s="448"/>
    </row>
    <row r="24" spans="2:47" ht="15.75" hidden="1" customHeight="1">
      <c r="B24" s="428"/>
      <c r="C24" s="428"/>
      <c r="D24" s="429"/>
      <c r="E24" s="402"/>
      <c r="F24" s="400"/>
      <c r="G24" s="400"/>
      <c r="H24" s="400"/>
      <c r="I24" s="400"/>
      <c r="J24" s="98" t="s">
        <v>430</v>
      </c>
      <c r="K24" s="99" t="s">
        <v>430</v>
      </c>
      <c r="L24" s="99" t="s">
        <v>430</v>
      </c>
      <c r="M24" s="99" t="s">
        <v>430</v>
      </c>
      <c r="N24" s="99" t="s">
        <v>430</v>
      </c>
      <c r="O24" s="100" t="s">
        <v>430</v>
      </c>
      <c r="P24" s="98" t="s">
        <v>430</v>
      </c>
      <c r="Q24" s="99" t="s">
        <v>430</v>
      </c>
      <c r="R24" s="105" t="s">
        <v>430</v>
      </c>
      <c r="S24" s="105" t="s">
        <v>430</v>
      </c>
      <c r="T24" s="105" t="s">
        <v>430</v>
      </c>
      <c r="U24" s="106" t="s">
        <v>430</v>
      </c>
      <c r="V24" s="89" t="s">
        <v>430</v>
      </c>
      <c r="W24" s="90" t="s">
        <v>430</v>
      </c>
      <c r="X24" s="90" t="s">
        <v>430</v>
      </c>
      <c r="Y24" s="90" t="s">
        <v>430</v>
      </c>
      <c r="Z24" s="90" t="s">
        <v>430</v>
      </c>
      <c r="AA24" s="91" t="s">
        <v>430</v>
      </c>
      <c r="AB24" s="89" t="s">
        <v>430</v>
      </c>
      <c r="AC24" s="90" t="s">
        <v>430</v>
      </c>
      <c r="AD24" s="90" t="s">
        <v>430</v>
      </c>
      <c r="AE24" s="90" t="s">
        <v>430</v>
      </c>
      <c r="AF24" s="90" t="s">
        <v>430</v>
      </c>
      <c r="AG24" s="91" t="s">
        <v>430</v>
      </c>
      <c r="AH24" s="124" t="s">
        <v>430</v>
      </c>
      <c r="AI24" s="125" t="s">
        <v>430</v>
      </c>
      <c r="AJ24" s="125" t="s">
        <v>430</v>
      </c>
      <c r="AK24" s="125" t="s">
        <v>430</v>
      </c>
      <c r="AL24" s="125" t="s">
        <v>430</v>
      </c>
      <c r="AN24" s="441"/>
      <c r="AO24" s="442"/>
      <c r="AP24" s="442"/>
      <c r="AQ24" s="442"/>
      <c r="AR24" s="442"/>
      <c r="AS24" s="442"/>
      <c r="AT24" s="447"/>
      <c r="AU24" s="448"/>
    </row>
    <row r="25" spans="2:47" ht="15.75" hidden="1" customHeight="1">
      <c r="B25" s="428"/>
      <c r="C25" s="428"/>
      <c r="D25" s="429"/>
      <c r="E25" s="402"/>
      <c r="F25" s="400"/>
      <c r="G25" s="400"/>
      <c r="H25" s="400"/>
      <c r="I25" s="400"/>
      <c r="J25" s="98" t="s">
        <v>430</v>
      </c>
      <c r="K25" s="99" t="s">
        <v>430</v>
      </c>
      <c r="L25" s="99" t="s">
        <v>430</v>
      </c>
      <c r="M25" s="99" t="s">
        <v>430</v>
      </c>
      <c r="N25" s="99" t="s">
        <v>430</v>
      </c>
      <c r="O25" s="100" t="s">
        <v>430</v>
      </c>
      <c r="P25" s="98" t="s">
        <v>430</v>
      </c>
      <c r="Q25" s="99" t="s">
        <v>430</v>
      </c>
      <c r="R25" s="105" t="s">
        <v>430</v>
      </c>
      <c r="S25" s="105" t="s">
        <v>430</v>
      </c>
      <c r="T25" s="105" t="s">
        <v>430</v>
      </c>
      <c r="U25" s="106" t="s">
        <v>430</v>
      </c>
      <c r="V25" s="89" t="s">
        <v>430</v>
      </c>
      <c r="W25" s="90" t="s">
        <v>430</v>
      </c>
      <c r="X25" s="90" t="s">
        <v>430</v>
      </c>
      <c r="Y25" s="90" t="s">
        <v>430</v>
      </c>
      <c r="Z25" s="90" t="s">
        <v>430</v>
      </c>
      <c r="AA25" s="91" t="s">
        <v>430</v>
      </c>
      <c r="AB25" s="89" t="s">
        <v>430</v>
      </c>
      <c r="AC25" s="90" t="s">
        <v>430</v>
      </c>
      <c r="AD25" s="90" t="s">
        <v>430</v>
      </c>
      <c r="AE25" s="90" t="s">
        <v>430</v>
      </c>
      <c r="AF25" s="90" t="s">
        <v>430</v>
      </c>
      <c r="AG25" s="91" t="s">
        <v>430</v>
      </c>
      <c r="AH25" s="124" t="s">
        <v>430</v>
      </c>
      <c r="AI25" s="125" t="s">
        <v>430</v>
      </c>
      <c r="AJ25" s="125" t="s">
        <v>430</v>
      </c>
      <c r="AK25" s="125" t="s">
        <v>430</v>
      </c>
      <c r="AL25" s="125" t="s">
        <v>430</v>
      </c>
      <c r="AN25" s="441"/>
      <c r="AO25" s="442"/>
      <c r="AP25" s="442"/>
      <c r="AQ25" s="442"/>
      <c r="AR25" s="442"/>
      <c r="AS25" s="442"/>
      <c r="AT25" s="447"/>
      <c r="AU25" s="448"/>
    </row>
    <row r="26" spans="2:47" ht="15.75" hidden="1" customHeight="1">
      <c r="B26" s="428"/>
      <c r="C26" s="428"/>
      <c r="D26" s="429"/>
      <c r="E26" s="402"/>
      <c r="F26" s="400"/>
      <c r="G26" s="400"/>
      <c r="H26" s="400"/>
      <c r="I26" s="400"/>
      <c r="J26" s="98" t="s">
        <v>430</v>
      </c>
      <c r="K26" s="99" t="s">
        <v>430</v>
      </c>
      <c r="L26" s="99" t="s">
        <v>430</v>
      </c>
      <c r="M26" s="99" t="s">
        <v>430</v>
      </c>
      <c r="N26" s="99" t="s">
        <v>430</v>
      </c>
      <c r="O26" s="100" t="s">
        <v>430</v>
      </c>
      <c r="P26" s="98" t="s">
        <v>430</v>
      </c>
      <c r="Q26" s="99" t="s">
        <v>430</v>
      </c>
      <c r="R26" s="105" t="s">
        <v>430</v>
      </c>
      <c r="S26" s="105" t="s">
        <v>430</v>
      </c>
      <c r="T26" s="105" t="s">
        <v>430</v>
      </c>
      <c r="U26" s="106" t="s">
        <v>430</v>
      </c>
      <c r="V26" s="89" t="s">
        <v>430</v>
      </c>
      <c r="W26" s="90" t="s">
        <v>430</v>
      </c>
      <c r="X26" s="90" t="s">
        <v>430</v>
      </c>
      <c r="Y26" s="90" t="s">
        <v>430</v>
      </c>
      <c r="Z26" s="90" t="s">
        <v>430</v>
      </c>
      <c r="AA26" s="91" t="s">
        <v>430</v>
      </c>
      <c r="AB26" s="89" t="s">
        <v>430</v>
      </c>
      <c r="AC26" s="90" t="s">
        <v>430</v>
      </c>
      <c r="AD26" s="90" t="s">
        <v>430</v>
      </c>
      <c r="AE26" s="90" t="s">
        <v>430</v>
      </c>
      <c r="AF26" s="90" t="s">
        <v>430</v>
      </c>
      <c r="AG26" s="91" t="s">
        <v>430</v>
      </c>
      <c r="AH26" s="124" t="s">
        <v>430</v>
      </c>
      <c r="AI26" s="125" t="s">
        <v>430</v>
      </c>
      <c r="AJ26" s="125" t="s">
        <v>430</v>
      </c>
      <c r="AK26" s="125" t="s">
        <v>430</v>
      </c>
      <c r="AL26" s="125" t="s">
        <v>430</v>
      </c>
      <c r="AN26" s="441"/>
      <c r="AO26" s="442"/>
      <c r="AP26" s="442"/>
      <c r="AQ26" s="442"/>
      <c r="AR26" s="442"/>
      <c r="AS26" s="442"/>
      <c r="AT26" s="447"/>
      <c r="AU26" s="448"/>
    </row>
    <row r="27" spans="2:47" ht="21" customHeight="1">
      <c r="B27" s="428"/>
      <c r="C27" s="428"/>
      <c r="D27" s="429"/>
      <c r="E27" s="403"/>
      <c r="F27" s="404"/>
      <c r="G27" s="404"/>
      <c r="H27" s="404"/>
      <c r="I27" s="404"/>
      <c r="J27" s="101" t="s">
        <v>430</v>
      </c>
      <c r="K27" s="102" t="s">
        <v>430</v>
      </c>
      <c r="L27" s="102" t="s">
        <v>430</v>
      </c>
      <c r="M27" s="102" t="s">
        <v>430</v>
      </c>
      <c r="N27" s="102" t="s">
        <v>430</v>
      </c>
      <c r="O27" s="103" t="s">
        <v>430</v>
      </c>
      <c r="P27" s="101" t="s">
        <v>430</v>
      </c>
      <c r="Q27" s="102" t="s">
        <v>430</v>
      </c>
      <c r="R27" s="118" t="s">
        <v>430</v>
      </c>
      <c r="S27" s="118" t="s">
        <v>430</v>
      </c>
      <c r="T27" s="118" t="s">
        <v>430</v>
      </c>
      <c r="U27" s="119" t="s">
        <v>430</v>
      </c>
      <c r="V27" s="92" t="s">
        <v>430</v>
      </c>
      <c r="W27" s="93" t="s">
        <v>430</v>
      </c>
      <c r="X27" s="93" t="s">
        <v>430</v>
      </c>
      <c r="Y27" s="93" t="s">
        <v>430</v>
      </c>
      <c r="Z27" s="93" t="s">
        <v>430</v>
      </c>
      <c r="AA27" s="94" t="s">
        <v>430</v>
      </c>
      <c r="AB27" s="92" t="s">
        <v>430</v>
      </c>
      <c r="AC27" s="93" t="s">
        <v>430</v>
      </c>
      <c r="AD27" s="93" t="s">
        <v>430</v>
      </c>
      <c r="AE27" s="93" t="s">
        <v>430</v>
      </c>
      <c r="AF27" s="93" t="s">
        <v>430</v>
      </c>
      <c r="AG27" s="94" t="s">
        <v>430</v>
      </c>
      <c r="AH27" s="126" t="s">
        <v>430</v>
      </c>
      <c r="AI27" s="127" t="s">
        <v>430</v>
      </c>
      <c r="AJ27" s="127" t="s">
        <v>430</v>
      </c>
      <c r="AK27" s="127" t="s">
        <v>430</v>
      </c>
      <c r="AL27" s="127" t="s">
        <v>430</v>
      </c>
      <c r="AN27" s="443"/>
      <c r="AO27" s="444"/>
      <c r="AP27" s="444"/>
      <c r="AQ27" s="444"/>
      <c r="AR27" s="444"/>
      <c r="AS27" s="444"/>
      <c r="AT27" s="449"/>
      <c r="AU27" s="450"/>
    </row>
    <row r="28" spans="2:47" ht="15.75" customHeight="1">
      <c r="B28" s="428"/>
      <c r="C28" s="428"/>
      <c r="D28" s="429"/>
      <c r="E28" s="396" t="s">
        <v>436</v>
      </c>
      <c r="F28" s="397"/>
      <c r="G28" s="397"/>
      <c r="H28" s="397"/>
      <c r="I28" s="398"/>
      <c r="J28" s="95" t="s">
        <v>430</v>
      </c>
      <c r="K28" s="96" t="s">
        <v>430</v>
      </c>
      <c r="L28" s="96" t="s">
        <v>430</v>
      </c>
      <c r="M28" s="96" t="s">
        <v>430</v>
      </c>
      <c r="N28" s="96" t="s">
        <v>430</v>
      </c>
      <c r="O28" s="97" t="s">
        <v>430</v>
      </c>
      <c r="P28" s="95" t="s">
        <v>430</v>
      </c>
      <c r="Q28" s="96" t="s">
        <v>430</v>
      </c>
      <c r="R28" s="96" t="s">
        <v>430</v>
      </c>
      <c r="S28" s="96" t="s">
        <v>430</v>
      </c>
      <c r="T28" s="96" t="s">
        <v>430</v>
      </c>
      <c r="U28" s="97" t="s">
        <v>430</v>
      </c>
      <c r="V28" s="95" t="s">
        <v>430</v>
      </c>
      <c r="W28" s="96" t="s">
        <v>430</v>
      </c>
      <c r="X28" s="116" t="s">
        <v>430</v>
      </c>
      <c r="Y28" s="116" t="s">
        <v>430</v>
      </c>
      <c r="Z28" s="116" t="s">
        <v>430</v>
      </c>
      <c r="AA28" s="117" t="s">
        <v>430</v>
      </c>
      <c r="AB28" s="86" t="s">
        <v>430</v>
      </c>
      <c r="AC28" s="87" t="s">
        <v>430</v>
      </c>
      <c r="AD28" s="87" t="s">
        <v>430</v>
      </c>
      <c r="AE28" s="87" t="s">
        <v>430</v>
      </c>
      <c r="AF28" s="87" t="s">
        <v>430</v>
      </c>
      <c r="AG28" s="88" t="s">
        <v>430</v>
      </c>
      <c r="AH28" s="122" t="s">
        <v>430</v>
      </c>
      <c r="AI28" s="123" t="s">
        <v>430</v>
      </c>
      <c r="AJ28" s="123" t="s">
        <v>430</v>
      </c>
      <c r="AK28" s="123" t="s">
        <v>430</v>
      </c>
      <c r="AL28" s="123" t="s">
        <v>430</v>
      </c>
      <c r="AN28" s="406" t="s">
        <v>343</v>
      </c>
      <c r="AO28" s="407"/>
      <c r="AP28" s="407"/>
      <c r="AQ28" s="407"/>
      <c r="AR28" s="407"/>
      <c r="AS28" s="407"/>
      <c r="AT28" s="414" t="s">
        <v>437</v>
      </c>
      <c r="AU28" s="414"/>
    </row>
    <row r="29" spans="2:47" ht="15.75">
      <c r="B29" s="428"/>
      <c r="C29" s="428"/>
      <c r="D29" s="429"/>
      <c r="E29" s="399"/>
      <c r="F29" s="400"/>
      <c r="G29" s="400"/>
      <c r="H29" s="400"/>
      <c r="I29" s="401"/>
      <c r="J29" s="98" t="s">
        <v>430</v>
      </c>
      <c r="K29" s="99" t="s">
        <v>430</v>
      </c>
      <c r="L29" s="99" t="s">
        <v>430</v>
      </c>
      <c r="M29" s="99" t="s">
        <v>430</v>
      </c>
      <c r="N29" s="99" t="s">
        <v>430</v>
      </c>
      <c r="O29" s="100" t="s">
        <v>430</v>
      </c>
      <c r="P29" s="98" t="s">
        <v>430</v>
      </c>
      <c r="Q29" s="99" t="s">
        <v>430</v>
      </c>
      <c r="R29" s="99" t="s">
        <v>430</v>
      </c>
      <c r="S29" s="99" t="s">
        <v>430</v>
      </c>
      <c r="T29" s="99" t="s">
        <v>430</v>
      </c>
      <c r="U29" s="100" t="s">
        <v>430</v>
      </c>
      <c r="V29" s="98" t="s">
        <v>430</v>
      </c>
      <c r="W29" s="99" t="s">
        <v>430</v>
      </c>
      <c r="X29" s="105" t="s">
        <v>430</v>
      </c>
      <c r="Y29" s="105" t="s">
        <v>430</v>
      </c>
      <c r="Z29" s="105" t="s">
        <v>430</v>
      </c>
      <c r="AA29" s="106" t="s">
        <v>430</v>
      </c>
      <c r="AB29" s="89" t="s">
        <v>430</v>
      </c>
      <c r="AC29" s="90" t="s">
        <v>430</v>
      </c>
      <c r="AD29" s="90" t="s">
        <v>430</v>
      </c>
      <c r="AE29" s="90" t="s">
        <v>430</v>
      </c>
      <c r="AF29" s="90" t="s">
        <v>430</v>
      </c>
      <c r="AG29" s="91" t="s">
        <v>430</v>
      </c>
      <c r="AH29" s="124" t="s">
        <v>430</v>
      </c>
      <c r="AI29" s="125" t="s">
        <v>430</v>
      </c>
      <c r="AJ29" s="125" t="s">
        <v>430</v>
      </c>
      <c r="AK29" s="125" t="s">
        <v>430</v>
      </c>
      <c r="AL29" s="125" t="s">
        <v>430</v>
      </c>
      <c r="AN29" s="408"/>
      <c r="AO29" s="409"/>
      <c r="AP29" s="409"/>
      <c r="AQ29" s="409"/>
      <c r="AR29" s="409"/>
      <c r="AS29" s="409"/>
      <c r="AT29" s="414"/>
      <c r="AU29" s="414"/>
    </row>
    <row r="30" spans="2:47" ht="15.75">
      <c r="B30" s="428"/>
      <c r="C30" s="428"/>
      <c r="D30" s="429"/>
      <c r="E30" s="402"/>
      <c r="F30" s="400"/>
      <c r="G30" s="400"/>
      <c r="H30" s="400"/>
      <c r="I30" s="401"/>
      <c r="J30" s="98" t="s">
        <v>430</v>
      </c>
      <c r="K30" s="99" t="s">
        <v>430</v>
      </c>
      <c r="L30" s="99" t="s">
        <v>430</v>
      </c>
      <c r="M30" s="99" t="s">
        <v>430</v>
      </c>
      <c r="N30" s="99" t="s">
        <v>430</v>
      </c>
      <c r="O30" s="100" t="s">
        <v>430</v>
      </c>
      <c r="P30" s="98" t="s">
        <v>430</v>
      </c>
      <c r="Q30" s="99" t="s">
        <v>430</v>
      </c>
      <c r="R30" s="99" t="s">
        <v>430</v>
      </c>
      <c r="S30" s="99" t="s">
        <v>430</v>
      </c>
      <c r="T30" s="99" t="s">
        <v>430</v>
      </c>
      <c r="U30" s="100" t="s">
        <v>430</v>
      </c>
      <c r="V30" s="98" t="s">
        <v>430</v>
      </c>
      <c r="W30" s="99" t="s">
        <v>430</v>
      </c>
      <c r="X30" s="105" t="s">
        <v>430</v>
      </c>
      <c r="Y30" s="105" t="s">
        <v>430</v>
      </c>
      <c r="Z30" s="105" t="s">
        <v>430</v>
      </c>
      <c r="AA30" s="106" t="s">
        <v>430</v>
      </c>
      <c r="AB30" s="89" t="s">
        <v>430</v>
      </c>
      <c r="AC30" s="90" t="s">
        <v>430</v>
      </c>
      <c r="AD30" s="90" t="s">
        <v>430</v>
      </c>
      <c r="AE30" s="90" t="s">
        <v>430</v>
      </c>
      <c r="AF30" s="90" t="s">
        <v>430</v>
      </c>
      <c r="AG30" s="91" t="s">
        <v>430</v>
      </c>
      <c r="AH30" s="124" t="s">
        <v>430</v>
      </c>
      <c r="AI30" s="125" t="s">
        <v>430</v>
      </c>
      <c r="AJ30" s="125" t="s">
        <v>430</v>
      </c>
      <c r="AK30" s="125" t="s">
        <v>430</v>
      </c>
      <c r="AL30" s="125" t="s">
        <v>430</v>
      </c>
      <c r="AN30" s="408"/>
      <c r="AO30" s="409"/>
      <c r="AP30" s="409"/>
      <c r="AQ30" s="409"/>
      <c r="AR30" s="409"/>
      <c r="AS30" s="409"/>
      <c r="AT30" s="414"/>
      <c r="AU30" s="414"/>
    </row>
    <row r="31" spans="2:47" ht="15.75">
      <c r="B31" s="428"/>
      <c r="C31" s="428"/>
      <c r="D31" s="429"/>
      <c r="E31" s="402"/>
      <c r="F31" s="400"/>
      <c r="G31" s="400"/>
      <c r="H31" s="400"/>
      <c r="I31" s="401"/>
      <c r="J31" s="98" t="s">
        <v>430</v>
      </c>
      <c r="K31" s="99" t="s">
        <v>430</v>
      </c>
      <c r="L31" s="99" t="s">
        <v>430</v>
      </c>
      <c r="M31" s="99" t="s">
        <v>430</v>
      </c>
      <c r="N31" s="99" t="s">
        <v>430</v>
      </c>
      <c r="O31" s="100" t="s">
        <v>430</v>
      </c>
      <c r="P31" s="98" t="s">
        <v>430</v>
      </c>
      <c r="Q31" s="99" t="s">
        <v>430</v>
      </c>
      <c r="R31" s="99" t="s">
        <v>430</v>
      </c>
      <c r="S31" s="99" t="s">
        <v>430</v>
      </c>
      <c r="T31" s="99" t="s">
        <v>430</v>
      </c>
      <c r="U31" s="100" t="s">
        <v>430</v>
      </c>
      <c r="V31" s="98" t="s">
        <v>430</v>
      </c>
      <c r="W31" s="99" t="s">
        <v>430</v>
      </c>
      <c r="X31" s="105" t="s">
        <v>430</v>
      </c>
      <c r="Y31" s="105" t="s">
        <v>430</v>
      </c>
      <c r="Z31" s="105" t="s">
        <v>430</v>
      </c>
      <c r="AA31" s="106" t="s">
        <v>430</v>
      </c>
      <c r="AB31" s="89" t="s">
        <v>430</v>
      </c>
      <c r="AC31" s="90" t="s">
        <v>430</v>
      </c>
      <c r="AD31" s="90" t="s">
        <v>430</v>
      </c>
      <c r="AE31" s="90" t="s">
        <v>430</v>
      </c>
      <c r="AF31" s="90" t="s">
        <v>430</v>
      </c>
      <c r="AG31" s="91" t="s">
        <v>430</v>
      </c>
      <c r="AH31" s="124" t="s">
        <v>430</v>
      </c>
      <c r="AI31" s="125" t="s">
        <v>430</v>
      </c>
      <c r="AJ31" s="125" t="s">
        <v>430</v>
      </c>
      <c r="AK31" s="125" t="s">
        <v>430</v>
      </c>
      <c r="AL31" s="125" t="s">
        <v>430</v>
      </c>
      <c r="AN31" s="408"/>
      <c r="AO31" s="409"/>
      <c r="AP31" s="409"/>
      <c r="AQ31" s="409"/>
      <c r="AR31" s="409"/>
      <c r="AS31" s="409"/>
      <c r="AT31" s="414"/>
      <c r="AU31" s="414"/>
    </row>
    <row r="32" spans="2:47" ht="15.75">
      <c r="B32" s="428"/>
      <c r="C32" s="428"/>
      <c r="D32" s="429"/>
      <c r="E32" s="402"/>
      <c r="F32" s="400"/>
      <c r="G32" s="400"/>
      <c r="H32" s="400"/>
      <c r="I32" s="401"/>
      <c r="J32" s="98" t="s">
        <v>430</v>
      </c>
      <c r="K32" s="99" t="s">
        <v>430</v>
      </c>
      <c r="L32" s="99" t="s">
        <v>430</v>
      </c>
      <c r="M32" s="99" t="s">
        <v>430</v>
      </c>
      <c r="N32" s="99" t="s">
        <v>430</v>
      </c>
      <c r="O32" s="100" t="s">
        <v>430</v>
      </c>
      <c r="P32" s="98" t="s">
        <v>430</v>
      </c>
      <c r="Q32" s="99" t="s">
        <v>430</v>
      </c>
      <c r="R32" s="99" t="s">
        <v>430</v>
      </c>
      <c r="S32" s="99" t="s">
        <v>430</v>
      </c>
      <c r="T32" s="99" t="s">
        <v>430</v>
      </c>
      <c r="U32" s="100" t="s">
        <v>430</v>
      </c>
      <c r="V32" s="98" t="s">
        <v>430</v>
      </c>
      <c r="W32" s="99" t="s">
        <v>430</v>
      </c>
      <c r="X32" s="105" t="s">
        <v>430</v>
      </c>
      <c r="Y32" s="105" t="s">
        <v>430</v>
      </c>
      <c r="Z32" s="105" t="s">
        <v>430</v>
      </c>
      <c r="AA32" s="106" t="s">
        <v>430</v>
      </c>
      <c r="AB32" s="89" t="s">
        <v>430</v>
      </c>
      <c r="AC32" s="90" t="s">
        <v>430</v>
      </c>
      <c r="AD32" s="90" t="s">
        <v>430</v>
      </c>
      <c r="AE32" s="90" t="s">
        <v>430</v>
      </c>
      <c r="AF32" s="90" t="s">
        <v>430</v>
      </c>
      <c r="AG32" s="91" t="s">
        <v>430</v>
      </c>
      <c r="AH32" s="124" t="s">
        <v>430</v>
      </c>
      <c r="AI32" s="125" t="s">
        <v>430</v>
      </c>
      <c r="AJ32" s="125" t="s">
        <v>430</v>
      </c>
      <c r="AK32" s="125" t="s">
        <v>430</v>
      </c>
      <c r="AL32" s="125" t="s">
        <v>430</v>
      </c>
      <c r="AN32" s="408"/>
      <c r="AO32" s="409"/>
      <c r="AP32" s="409"/>
      <c r="AQ32" s="409"/>
      <c r="AR32" s="409"/>
      <c r="AS32" s="409"/>
      <c r="AT32" s="414"/>
      <c r="AU32" s="414"/>
    </row>
    <row r="33" spans="2:47" ht="15.75">
      <c r="B33" s="428"/>
      <c r="C33" s="428"/>
      <c r="D33" s="429"/>
      <c r="E33" s="402"/>
      <c r="F33" s="400"/>
      <c r="G33" s="400"/>
      <c r="H33" s="400"/>
      <c r="I33" s="401"/>
      <c r="J33" s="98" t="s">
        <v>430</v>
      </c>
      <c r="K33" s="99" t="s">
        <v>430</v>
      </c>
      <c r="L33" s="99" t="s">
        <v>430</v>
      </c>
      <c r="M33" s="99" t="s">
        <v>430</v>
      </c>
      <c r="N33" s="99" t="s">
        <v>430</v>
      </c>
      <c r="O33" s="100" t="s">
        <v>430</v>
      </c>
      <c r="P33" s="98" t="s">
        <v>430</v>
      </c>
      <c r="Q33" s="99" t="s">
        <v>430</v>
      </c>
      <c r="R33" s="99" t="s">
        <v>430</v>
      </c>
      <c r="S33" s="99" t="s">
        <v>430</v>
      </c>
      <c r="T33" s="99" t="s">
        <v>430</v>
      </c>
      <c r="U33" s="100" t="s">
        <v>430</v>
      </c>
      <c r="V33" s="98" t="s">
        <v>430</v>
      </c>
      <c r="W33" s="99" t="s">
        <v>430</v>
      </c>
      <c r="X33" s="105" t="s">
        <v>430</v>
      </c>
      <c r="Y33" s="105" t="s">
        <v>430</v>
      </c>
      <c r="Z33" s="105" t="s">
        <v>430</v>
      </c>
      <c r="AA33" s="106" t="s">
        <v>430</v>
      </c>
      <c r="AB33" s="89" t="s">
        <v>430</v>
      </c>
      <c r="AC33" s="90" t="s">
        <v>430</v>
      </c>
      <c r="AD33" s="90" t="s">
        <v>430</v>
      </c>
      <c r="AE33" s="90" t="s">
        <v>430</v>
      </c>
      <c r="AF33" s="90" t="s">
        <v>430</v>
      </c>
      <c r="AG33" s="91" t="s">
        <v>430</v>
      </c>
      <c r="AH33" s="124" t="s">
        <v>430</v>
      </c>
      <c r="AI33" s="125" t="s">
        <v>430</v>
      </c>
      <c r="AJ33" s="125" t="s">
        <v>430</v>
      </c>
      <c r="AK33" s="125" t="s">
        <v>430</v>
      </c>
      <c r="AL33" s="125" t="s">
        <v>430</v>
      </c>
      <c r="AN33" s="408"/>
      <c r="AO33" s="409"/>
      <c r="AP33" s="409"/>
      <c r="AQ33" s="409"/>
      <c r="AR33" s="409"/>
      <c r="AS33" s="409"/>
      <c r="AT33" s="414"/>
      <c r="AU33" s="414"/>
    </row>
    <row r="34" spans="2:47" ht="15.75">
      <c r="B34" s="428"/>
      <c r="C34" s="428"/>
      <c r="D34" s="429"/>
      <c r="E34" s="402"/>
      <c r="F34" s="400"/>
      <c r="G34" s="400"/>
      <c r="H34" s="400"/>
      <c r="I34" s="401"/>
      <c r="J34" s="98" t="s">
        <v>430</v>
      </c>
      <c r="K34" s="99" t="s">
        <v>430</v>
      </c>
      <c r="L34" s="99" t="s">
        <v>430</v>
      </c>
      <c r="M34" s="99" t="s">
        <v>430</v>
      </c>
      <c r="N34" s="99" t="s">
        <v>430</v>
      </c>
      <c r="O34" s="100" t="s">
        <v>430</v>
      </c>
      <c r="P34" s="98" t="s">
        <v>430</v>
      </c>
      <c r="Q34" s="99" t="s">
        <v>430</v>
      </c>
      <c r="R34" s="99" t="s">
        <v>430</v>
      </c>
      <c r="S34" s="99" t="s">
        <v>430</v>
      </c>
      <c r="T34" s="99" t="s">
        <v>430</v>
      </c>
      <c r="U34" s="100" t="s">
        <v>430</v>
      </c>
      <c r="V34" s="98" t="s">
        <v>430</v>
      </c>
      <c r="W34" s="99" t="s">
        <v>430</v>
      </c>
      <c r="X34" s="105" t="s">
        <v>430</v>
      </c>
      <c r="Y34" s="105" t="s">
        <v>430</v>
      </c>
      <c r="Z34" s="105" t="s">
        <v>430</v>
      </c>
      <c r="AA34" s="106" t="s">
        <v>430</v>
      </c>
      <c r="AB34" s="89" t="s">
        <v>430</v>
      </c>
      <c r="AC34" s="90" t="s">
        <v>430</v>
      </c>
      <c r="AD34" s="90" t="s">
        <v>430</v>
      </c>
      <c r="AE34" s="90" t="s">
        <v>430</v>
      </c>
      <c r="AF34" s="90" t="s">
        <v>430</v>
      </c>
      <c r="AG34" s="91" t="s">
        <v>430</v>
      </c>
      <c r="AH34" s="124" t="s">
        <v>430</v>
      </c>
      <c r="AI34" s="125" t="s">
        <v>430</v>
      </c>
      <c r="AJ34" s="125" t="s">
        <v>430</v>
      </c>
      <c r="AK34" s="125" t="s">
        <v>430</v>
      </c>
      <c r="AL34" s="125" t="s">
        <v>430</v>
      </c>
      <c r="AN34" s="408"/>
      <c r="AO34" s="409"/>
      <c r="AP34" s="409"/>
      <c r="AQ34" s="409"/>
      <c r="AR34" s="409"/>
      <c r="AS34" s="409"/>
      <c r="AT34" s="414"/>
      <c r="AU34" s="414"/>
    </row>
    <row r="35" spans="2:47" ht="6" customHeight="1">
      <c r="B35" s="428"/>
      <c r="C35" s="428"/>
      <c r="D35" s="429"/>
      <c r="E35" s="402"/>
      <c r="F35" s="400"/>
      <c r="G35" s="400"/>
      <c r="H35" s="400"/>
      <c r="I35" s="401"/>
      <c r="J35" s="98" t="s">
        <v>430</v>
      </c>
      <c r="K35" s="99" t="s">
        <v>430</v>
      </c>
      <c r="L35" s="99" t="s">
        <v>430</v>
      </c>
      <c r="M35" s="99" t="s">
        <v>430</v>
      </c>
      <c r="N35" s="99" t="s">
        <v>430</v>
      </c>
      <c r="O35" s="100" t="s">
        <v>430</v>
      </c>
      <c r="P35" s="98" t="s">
        <v>430</v>
      </c>
      <c r="Q35" s="99" t="s">
        <v>430</v>
      </c>
      <c r="R35" s="99" t="s">
        <v>430</v>
      </c>
      <c r="S35" s="99" t="s">
        <v>430</v>
      </c>
      <c r="T35" s="99" t="s">
        <v>430</v>
      </c>
      <c r="U35" s="100" t="s">
        <v>430</v>
      </c>
      <c r="V35" s="98" t="s">
        <v>430</v>
      </c>
      <c r="W35" s="99" t="s">
        <v>430</v>
      </c>
      <c r="X35" s="105" t="s">
        <v>430</v>
      </c>
      <c r="Y35" s="105" t="s">
        <v>430</v>
      </c>
      <c r="Z35" s="105" t="s">
        <v>430</v>
      </c>
      <c r="AA35" s="106" t="s">
        <v>430</v>
      </c>
      <c r="AB35" s="89" t="s">
        <v>430</v>
      </c>
      <c r="AC35" s="90" t="s">
        <v>430</v>
      </c>
      <c r="AD35" s="90" t="s">
        <v>430</v>
      </c>
      <c r="AE35" s="90" t="s">
        <v>430</v>
      </c>
      <c r="AF35" s="90" t="s">
        <v>430</v>
      </c>
      <c r="AG35" s="91" t="s">
        <v>430</v>
      </c>
      <c r="AH35" s="124" t="s">
        <v>430</v>
      </c>
      <c r="AI35" s="125" t="s">
        <v>430</v>
      </c>
      <c r="AJ35" s="125" t="s">
        <v>430</v>
      </c>
      <c r="AK35" s="125" t="s">
        <v>430</v>
      </c>
      <c r="AL35" s="125" t="s">
        <v>430</v>
      </c>
      <c r="AN35" s="408"/>
      <c r="AO35" s="409"/>
      <c r="AP35" s="409"/>
      <c r="AQ35" s="409"/>
      <c r="AR35" s="409"/>
      <c r="AS35" s="409"/>
      <c r="AT35" s="414"/>
      <c r="AU35" s="414"/>
    </row>
    <row r="36" spans="2:47" ht="15.75" hidden="1">
      <c r="B36" s="428"/>
      <c r="C36" s="428"/>
      <c r="D36" s="429"/>
      <c r="E36" s="402"/>
      <c r="F36" s="400"/>
      <c r="G36" s="400"/>
      <c r="H36" s="400"/>
      <c r="I36" s="401"/>
      <c r="J36" s="104" t="s">
        <v>430</v>
      </c>
      <c r="K36" s="105" t="s">
        <v>430</v>
      </c>
      <c r="L36" s="105" t="s">
        <v>430</v>
      </c>
      <c r="M36" s="105" t="s">
        <v>430</v>
      </c>
      <c r="N36" s="105" t="s">
        <v>430</v>
      </c>
      <c r="O36" s="106" t="s">
        <v>430</v>
      </c>
      <c r="P36" s="104" t="s">
        <v>430</v>
      </c>
      <c r="Q36" s="105" t="s">
        <v>430</v>
      </c>
      <c r="R36" s="105" t="s">
        <v>430</v>
      </c>
      <c r="S36" s="105" t="s">
        <v>430</v>
      </c>
      <c r="T36" s="105" t="s">
        <v>430</v>
      </c>
      <c r="U36" s="106" t="s">
        <v>430</v>
      </c>
      <c r="V36" s="104" t="s">
        <v>430</v>
      </c>
      <c r="W36" s="105" t="s">
        <v>430</v>
      </c>
      <c r="X36" s="105" t="s">
        <v>430</v>
      </c>
      <c r="Y36" s="105" t="s">
        <v>430</v>
      </c>
      <c r="Z36" s="105" t="s">
        <v>430</v>
      </c>
      <c r="AA36" s="106" t="s">
        <v>430</v>
      </c>
      <c r="AB36" s="89" t="s">
        <v>430</v>
      </c>
      <c r="AC36" s="90" t="s">
        <v>430</v>
      </c>
      <c r="AD36" s="90" t="s">
        <v>430</v>
      </c>
      <c r="AE36" s="90" t="s">
        <v>430</v>
      </c>
      <c r="AF36" s="90" t="s">
        <v>430</v>
      </c>
      <c r="AG36" s="91" t="s">
        <v>430</v>
      </c>
      <c r="AH36" s="124" t="s">
        <v>430</v>
      </c>
      <c r="AI36" s="125" t="s">
        <v>430</v>
      </c>
      <c r="AJ36" s="125" t="s">
        <v>430</v>
      </c>
      <c r="AK36" s="125" t="s">
        <v>430</v>
      </c>
      <c r="AL36" s="125" t="s">
        <v>430</v>
      </c>
      <c r="AN36" s="408"/>
      <c r="AO36" s="409"/>
      <c r="AP36" s="409"/>
      <c r="AQ36" s="409"/>
      <c r="AR36" s="409"/>
      <c r="AS36" s="410"/>
      <c r="AT36" s="128"/>
      <c r="AU36" s="128"/>
    </row>
    <row r="37" spans="2:47" ht="15.75" hidden="1">
      <c r="B37" s="428"/>
      <c r="C37" s="428"/>
      <c r="D37" s="429"/>
      <c r="E37" s="403"/>
      <c r="F37" s="404"/>
      <c r="G37" s="404"/>
      <c r="H37" s="404"/>
      <c r="I37" s="405"/>
      <c r="J37" s="104" t="s">
        <v>430</v>
      </c>
      <c r="K37" s="105" t="s">
        <v>430</v>
      </c>
      <c r="L37" s="105" t="s">
        <v>430</v>
      </c>
      <c r="M37" s="105" t="s">
        <v>430</v>
      </c>
      <c r="N37" s="105" t="s">
        <v>430</v>
      </c>
      <c r="O37" s="106" t="s">
        <v>430</v>
      </c>
      <c r="P37" s="104" t="s">
        <v>430</v>
      </c>
      <c r="Q37" s="105" t="s">
        <v>430</v>
      </c>
      <c r="R37" s="105" t="s">
        <v>430</v>
      </c>
      <c r="S37" s="105" t="s">
        <v>430</v>
      </c>
      <c r="T37" s="105" t="s">
        <v>430</v>
      </c>
      <c r="U37" s="106" t="s">
        <v>430</v>
      </c>
      <c r="V37" s="104" t="s">
        <v>430</v>
      </c>
      <c r="W37" s="105" t="s">
        <v>430</v>
      </c>
      <c r="X37" s="105" t="s">
        <v>430</v>
      </c>
      <c r="Y37" s="105" t="s">
        <v>430</v>
      </c>
      <c r="Z37" s="105" t="s">
        <v>430</v>
      </c>
      <c r="AA37" s="106" t="s">
        <v>430</v>
      </c>
      <c r="AB37" s="92" t="s">
        <v>430</v>
      </c>
      <c r="AC37" s="93" t="s">
        <v>430</v>
      </c>
      <c r="AD37" s="93" t="s">
        <v>430</v>
      </c>
      <c r="AE37" s="93" t="s">
        <v>430</v>
      </c>
      <c r="AF37" s="93" t="s">
        <v>430</v>
      </c>
      <c r="AG37" s="94" t="s">
        <v>430</v>
      </c>
      <c r="AH37" s="126" t="s">
        <v>430</v>
      </c>
      <c r="AI37" s="127" t="s">
        <v>430</v>
      </c>
      <c r="AJ37" s="127" t="s">
        <v>430</v>
      </c>
      <c r="AK37" s="127" t="s">
        <v>430</v>
      </c>
      <c r="AL37" s="127" t="s">
        <v>430</v>
      </c>
      <c r="AN37" s="411"/>
      <c r="AO37" s="412"/>
      <c r="AP37" s="412"/>
      <c r="AQ37" s="412"/>
      <c r="AR37" s="412"/>
      <c r="AS37" s="413"/>
      <c r="AT37" s="128"/>
      <c r="AU37" s="128"/>
    </row>
    <row r="38" spans="2:47" ht="15.75">
      <c r="B38" s="428"/>
      <c r="C38" s="428"/>
      <c r="D38" s="429"/>
      <c r="E38" s="396" t="s">
        <v>438</v>
      </c>
      <c r="F38" s="397"/>
      <c r="G38" s="397"/>
      <c r="H38" s="397"/>
      <c r="I38" s="397"/>
      <c r="J38" s="107" t="s">
        <v>430</v>
      </c>
      <c r="K38" s="108" t="s">
        <v>430</v>
      </c>
      <c r="L38" s="108" t="s">
        <v>430</v>
      </c>
      <c r="M38" s="108" t="s">
        <v>430</v>
      </c>
      <c r="N38" s="108" t="s">
        <v>430</v>
      </c>
      <c r="O38" s="109" t="s">
        <v>430</v>
      </c>
      <c r="P38" s="95" t="s">
        <v>430</v>
      </c>
      <c r="Q38" s="96" t="s">
        <v>430</v>
      </c>
      <c r="R38" s="96" t="s">
        <v>430</v>
      </c>
      <c r="S38" s="96" t="s">
        <v>430</v>
      </c>
      <c r="T38" s="96" t="s">
        <v>430</v>
      </c>
      <c r="U38" s="97" t="s">
        <v>430</v>
      </c>
      <c r="V38" s="95"/>
      <c r="W38" s="96"/>
      <c r="X38" s="116" t="s">
        <v>430</v>
      </c>
      <c r="Y38" s="116" t="s">
        <v>430</v>
      </c>
      <c r="Z38" s="116" t="s">
        <v>430</v>
      </c>
      <c r="AA38" s="117" t="s">
        <v>430</v>
      </c>
      <c r="AB38" s="86" t="s">
        <v>430</v>
      </c>
      <c r="AC38" s="87" t="s">
        <v>430</v>
      </c>
      <c r="AD38" s="87" t="s">
        <v>430</v>
      </c>
      <c r="AE38" s="87" t="s">
        <v>430</v>
      </c>
      <c r="AF38" s="87" t="s">
        <v>430</v>
      </c>
      <c r="AG38" s="88" t="s">
        <v>430</v>
      </c>
      <c r="AH38" s="122" t="s">
        <v>430</v>
      </c>
      <c r="AI38" s="123" t="s">
        <v>430</v>
      </c>
      <c r="AJ38" s="123" t="s">
        <v>430</v>
      </c>
      <c r="AK38" s="123" t="s">
        <v>430</v>
      </c>
      <c r="AL38" s="123" t="s">
        <v>430</v>
      </c>
      <c r="AN38" s="415" t="s">
        <v>439</v>
      </c>
      <c r="AO38" s="416"/>
      <c r="AP38" s="416"/>
      <c r="AQ38" s="416"/>
      <c r="AR38" s="416"/>
      <c r="AS38" s="416"/>
      <c r="AT38" s="414" t="s">
        <v>440</v>
      </c>
      <c r="AU38" s="423"/>
    </row>
    <row r="39" spans="2:47" ht="15.75">
      <c r="B39" s="428"/>
      <c r="C39" s="428"/>
      <c r="D39" s="429"/>
      <c r="E39" s="399"/>
      <c r="F39" s="400"/>
      <c r="G39" s="400"/>
      <c r="H39" s="400"/>
      <c r="I39" s="400"/>
      <c r="J39" s="110" t="s">
        <v>430</v>
      </c>
      <c r="K39" s="111" t="s">
        <v>430</v>
      </c>
      <c r="L39" s="111" t="s">
        <v>430</v>
      </c>
      <c r="M39" s="111" t="s">
        <v>430</v>
      </c>
      <c r="N39" s="111" t="s">
        <v>430</v>
      </c>
      <c r="O39" s="112" t="s">
        <v>430</v>
      </c>
      <c r="P39" s="98" t="s">
        <v>430</v>
      </c>
      <c r="Q39" s="99" t="s">
        <v>430</v>
      </c>
      <c r="R39" s="99" t="s">
        <v>430</v>
      </c>
      <c r="S39" s="99" t="s">
        <v>430</v>
      </c>
      <c r="T39" s="99" t="s">
        <v>430</v>
      </c>
      <c r="U39" s="100" t="s">
        <v>430</v>
      </c>
      <c r="V39" s="98" t="s">
        <v>430</v>
      </c>
      <c r="W39" s="99" t="s">
        <v>430</v>
      </c>
      <c r="X39" s="105" t="s">
        <v>430</v>
      </c>
      <c r="Y39" s="105" t="s">
        <v>430</v>
      </c>
      <c r="Z39" s="105" t="s">
        <v>430</v>
      </c>
      <c r="AA39" s="106" t="s">
        <v>430</v>
      </c>
      <c r="AB39" s="89" t="s">
        <v>430</v>
      </c>
      <c r="AC39" s="90" t="s">
        <v>430</v>
      </c>
      <c r="AD39" s="90" t="s">
        <v>430</v>
      </c>
      <c r="AE39" s="90" t="s">
        <v>430</v>
      </c>
      <c r="AF39" s="90" t="s">
        <v>430</v>
      </c>
      <c r="AG39" s="91" t="s">
        <v>430</v>
      </c>
      <c r="AH39" s="124" t="s">
        <v>430</v>
      </c>
      <c r="AI39" s="125" t="s">
        <v>430</v>
      </c>
      <c r="AJ39" s="125" t="s">
        <v>430</v>
      </c>
      <c r="AK39" s="125" t="s">
        <v>430</v>
      </c>
      <c r="AL39" s="125" t="s">
        <v>430</v>
      </c>
      <c r="AN39" s="417"/>
      <c r="AO39" s="418"/>
      <c r="AP39" s="418"/>
      <c r="AQ39" s="418"/>
      <c r="AR39" s="418"/>
      <c r="AS39" s="418"/>
      <c r="AT39" s="423"/>
      <c r="AU39" s="423"/>
    </row>
    <row r="40" spans="2:47" ht="15.75">
      <c r="B40" s="428"/>
      <c r="C40" s="428"/>
      <c r="D40" s="429"/>
      <c r="E40" s="402"/>
      <c r="F40" s="400"/>
      <c r="G40" s="400"/>
      <c r="H40" s="400"/>
      <c r="I40" s="400"/>
      <c r="J40" s="110" t="s">
        <v>430</v>
      </c>
      <c r="K40" s="111" t="s">
        <v>430</v>
      </c>
      <c r="L40" s="111" t="s">
        <v>430</v>
      </c>
      <c r="M40" s="111" t="s">
        <v>430</v>
      </c>
      <c r="N40" s="111" t="s">
        <v>430</v>
      </c>
      <c r="O40" s="112" t="s">
        <v>430</v>
      </c>
      <c r="P40" s="98" t="s">
        <v>430</v>
      </c>
      <c r="Q40" s="99" t="s">
        <v>430</v>
      </c>
      <c r="R40" s="99" t="s">
        <v>430</v>
      </c>
      <c r="S40" s="99" t="s">
        <v>430</v>
      </c>
      <c r="T40" s="99" t="s">
        <v>430</v>
      </c>
      <c r="U40" s="100" t="s">
        <v>430</v>
      </c>
      <c r="V40" s="98" t="s">
        <v>430</v>
      </c>
      <c r="W40" s="99" t="s">
        <v>430</v>
      </c>
      <c r="X40" s="105" t="s">
        <v>430</v>
      </c>
      <c r="Y40" s="105" t="s">
        <v>430</v>
      </c>
      <c r="Z40" s="105" t="s">
        <v>430</v>
      </c>
      <c r="AA40" s="106" t="s">
        <v>430</v>
      </c>
      <c r="AB40" s="89" t="s">
        <v>430</v>
      </c>
      <c r="AC40" s="90" t="s">
        <v>430</v>
      </c>
      <c r="AD40" s="90" t="s">
        <v>430</v>
      </c>
      <c r="AE40" s="90" t="s">
        <v>430</v>
      </c>
      <c r="AF40" s="90" t="s">
        <v>430</v>
      </c>
      <c r="AG40" s="91" t="s">
        <v>430</v>
      </c>
      <c r="AH40" s="124" t="s">
        <v>430</v>
      </c>
      <c r="AI40" s="125" t="s">
        <v>430</v>
      </c>
      <c r="AJ40" s="125" t="s">
        <v>430</v>
      </c>
      <c r="AK40" s="125" t="s">
        <v>430</v>
      </c>
      <c r="AL40" s="125" t="s">
        <v>430</v>
      </c>
      <c r="AN40" s="417"/>
      <c r="AO40" s="418"/>
      <c r="AP40" s="418"/>
      <c r="AQ40" s="418"/>
      <c r="AR40" s="418"/>
      <c r="AS40" s="418"/>
      <c r="AT40" s="423"/>
      <c r="AU40" s="423"/>
    </row>
    <row r="41" spans="2:47" ht="15.75">
      <c r="B41" s="428"/>
      <c r="C41" s="428"/>
      <c r="D41" s="429"/>
      <c r="E41" s="402"/>
      <c r="F41" s="400"/>
      <c r="G41" s="400"/>
      <c r="H41" s="400"/>
      <c r="I41" s="400"/>
      <c r="J41" s="110" t="s">
        <v>430</v>
      </c>
      <c r="K41" s="111" t="s">
        <v>430</v>
      </c>
      <c r="L41" s="111" t="s">
        <v>430</v>
      </c>
      <c r="M41" s="111" t="s">
        <v>430</v>
      </c>
      <c r="N41" s="111" t="s">
        <v>430</v>
      </c>
      <c r="O41" s="112" t="s">
        <v>430</v>
      </c>
      <c r="P41" s="98" t="s">
        <v>430</v>
      </c>
      <c r="Q41" s="99" t="s">
        <v>430</v>
      </c>
      <c r="R41" s="99" t="s">
        <v>430</v>
      </c>
      <c r="S41" s="99" t="s">
        <v>430</v>
      </c>
      <c r="T41" s="99" t="s">
        <v>430</v>
      </c>
      <c r="U41" s="100" t="s">
        <v>430</v>
      </c>
      <c r="V41" s="98" t="s">
        <v>430</v>
      </c>
      <c r="W41" s="99" t="s">
        <v>430</v>
      </c>
      <c r="X41" s="105" t="s">
        <v>430</v>
      </c>
      <c r="Y41" s="105" t="s">
        <v>430</v>
      </c>
      <c r="Z41" s="105" t="s">
        <v>430</v>
      </c>
      <c r="AA41" s="106" t="s">
        <v>430</v>
      </c>
      <c r="AB41" s="89" t="s">
        <v>430</v>
      </c>
      <c r="AC41" s="90" t="s">
        <v>430</v>
      </c>
      <c r="AD41" s="90" t="s">
        <v>430</v>
      </c>
      <c r="AE41" s="90" t="s">
        <v>430</v>
      </c>
      <c r="AF41" s="90" t="s">
        <v>430</v>
      </c>
      <c r="AG41" s="91" t="s">
        <v>430</v>
      </c>
      <c r="AH41" s="124" t="s">
        <v>430</v>
      </c>
      <c r="AI41" s="125" t="s">
        <v>430</v>
      </c>
      <c r="AJ41" s="125" t="s">
        <v>430</v>
      </c>
      <c r="AK41" s="125" t="s">
        <v>430</v>
      </c>
      <c r="AL41" s="125" t="s">
        <v>430</v>
      </c>
      <c r="AN41" s="417"/>
      <c r="AO41" s="418"/>
      <c r="AP41" s="418"/>
      <c r="AQ41" s="418"/>
      <c r="AR41" s="418"/>
      <c r="AS41" s="418"/>
      <c r="AT41" s="423"/>
      <c r="AU41" s="423"/>
    </row>
    <row r="42" spans="2:47" ht="15.75">
      <c r="B42" s="428"/>
      <c r="C42" s="428"/>
      <c r="D42" s="429"/>
      <c r="E42" s="402"/>
      <c r="F42" s="400"/>
      <c r="G42" s="400"/>
      <c r="H42" s="400"/>
      <c r="I42" s="400"/>
      <c r="J42" s="110" t="s">
        <v>430</v>
      </c>
      <c r="K42" s="111" t="s">
        <v>430</v>
      </c>
      <c r="L42" s="111" t="s">
        <v>430</v>
      </c>
      <c r="M42" s="111" t="s">
        <v>430</v>
      </c>
      <c r="N42" s="111" t="s">
        <v>430</v>
      </c>
      <c r="O42" s="112" t="s">
        <v>430</v>
      </c>
      <c r="P42" s="98" t="s">
        <v>430</v>
      </c>
      <c r="Q42" s="99" t="s">
        <v>430</v>
      </c>
      <c r="R42" s="99" t="s">
        <v>430</v>
      </c>
      <c r="S42" s="99" t="s">
        <v>430</v>
      </c>
      <c r="T42" s="99" t="s">
        <v>430</v>
      </c>
      <c r="U42" s="100" t="s">
        <v>430</v>
      </c>
      <c r="V42" s="98" t="s">
        <v>430</v>
      </c>
      <c r="W42" s="99" t="s">
        <v>430</v>
      </c>
      <c r="X42" s="105" t="s">
        <v>430</v>
      </c>
      <c r="Y42" s="105" t="s">
        <v>430</v>
      </c>
      <c r="Z42" s="105" t="s">
        <v>430</v>
      </c>
      <c r="AA42" s="106" t="s">
        <v>430</v>
      </c>
      <c r="AB42" s="89" t="s">
        <v>430</v>
      </c>
      <c r="AC42" s="90" t="s">
        <v>430</v>
      </c>
      <c r="AD42" s="90" t="s">
        <v>430</v>
      </c>
      <c r="AE42" s="90" t="s">
        <v>430</v>
      </c>
      <c r="AF42" s="90" t="s">
        <v>430</v>
      </c>
      <c r="AG42" s="91" t="s">
        <v>430</v>
      </c>
      <c r="AH42" s="124" t="s">
        <v>430</v>
      </c>
      <c r="AI42" s="125" t="s">
        <v>430</v>
      </c>
      <c r="AJ42" s="125" t="s">
        <v>430</v>
      </c>
      <c r="AK42" s="125" t="s">
        <v>430</v>
      </c>
      <c r="AL42" s="125" t="s">
        <v>430</v>
      </c>
      <c r="AN42" s="417"/>
      <c r="AO42" s="418"/>
      <c r="AP42" s="418"/>
      <c r="AQ42" s="418"/>
      <c r="AR42" s="418"/>
      <c r="AS42" s="418"/>
      <c r="AT42" s="423"/>
      <c r="AU42" s="423"/>
    </row>
    <row r="43" spans="2:47" ht="15.75">
      <c r="B43" s="428"/>
      <c r="C43" s="428"/>
      <c r="D43" s="429"/>
      <c r="E43" s="402"/>
      <c r="F43" s="400"/>
      <c r="G43" s="400"/>
      <c r="H43" s="400"/>
      <c r="I43" s="400"/>
      <c r="J43" s="110" t="s">
        <v>430</v>
      </c>
      <c r="K43" s="111" t="s">
        <v>430</v>
      </c>
      <c r="L43" s="111" t="s">
        <v>430</v>
      </c>
      <c r="M43" s="111" t="s">
        <v>430</v>
      </c>
      <c r="N43" s="111" t="s">
        <v>430</v>
      </c>
      <c r="O43" s="112" t="s">
        <v>430</v>
      </c>
      <c r="P43" s="98" t="s">
        <v>430</v>
      </c>
      <c r="Q43" s="99" t="s">
        <v>430</v>
      </c>
      <c r="R43" s="99" t="s">
        <v>430</v>
      </c>
      <c r="S43" s="99" t="s">
        <v>430</v>
      </c>
      <c r="T43" s="99" t="s">
        <v>430</v>
      </c>
      <c r="U43" s="100" t="s">
        <v>430</v>
      </c>
      <c r="V43" s="98" t="s">
        <v>430</v>
      </c>
      <c r="W43" s="99" t="s">
        <v>430</v>
      </c>
      <c r="X43" s="105" t="s">
        <v>430</v>
      </c>
      <c r="Y43" s="105" t="s">
        <v>430</v>
      </c>
      <c r="Z43" s="105" t="s">
        <v>430</v>
      </c>
      <c r="AA43" s="106" t="s">
        <v>430</v>
      </c>
      <c r="AB43" s="89" t="s">
        <v>430</v>
      </c>
      <c r="AC43" s="90" t="s">
        <v>430</v>
      </c>
      <c r="AD43" s="90" t="s">
        <v>430</v>
      </c>
      <c r="AE43" s="90" t="s">
        <v>430</v>
      </c>
      <c r="AF43" s="90" t="s">
        <v>430</v>
      </c>
      <c r="AG43" s="91" t="s">
        <v>430</v>
      </c>
      <c r="AH43" s="124" t="s">
        <v>430</v>
      </c>
      <c r="AI43" s="125" t="s">
        <v>430</v>
      </c>
      <c r="AJ43" s="125" t="s">
        <v>430</v>
      </c>
      <c r="AK43" s="125" t="s">
        <v>430</v>
      </c>
      <c r="AL43" s="125" t="s">
        <v>430</v>
      </c>
      <c r="AN43" s="417"/>
      <c r="AO43" s="418"/>
      <c r="AP43" s="418"/>
      <c r="AQ43" s="418"/>
      <c r="AR43" s="418"/>
      <c r="AS43" s="418"/>
      <c r="AT43" s="423"/>
      <c r="AU43" s="423"/>
    </row>
    <row r="44" spans="2:47" ht="15.75">
      <c r="B44" s="428"/>
      <c r="C44" s="428"/>
      <c r="D44" s="429"/>
      <c r="E44" s="402"/>
      <c r="F44" s="400"/>
      <c r="G44" s="400"/>
      <c r="H44" s="400"/>
      <c r="I44" s="400"/>
      <c r="J44" s="110" t="s">
        <v>430</v>
      </c>
      <c r="K44" s="111" t="s">
        <v>430</v>
      </c>
      <c r="L44" s="111" t="s">
        <v>430</v>
      </c>
      <c r="M44" s="111" t="s">
        <v>430</v>
      </c>
      <c r="N44" s="111" t="s">
        <v>430</v>
      </c>
      <c r="O44" s="112" t="s">
        <v>430</v>
      </c>
      <c r="P44" s="98" t="s">
        <v>430</v>
      </c>
      <c r="Q44" s="99" t="s">
        <v>430</v>
      </c>
      <c r="R44" s="99" t="s">
        <v>430</v>
      </c>
      <c r="S44" s="99" t="s">
        <v>430</v>
      </c>
      <c r="T44" s="99" t="s">
        <v>430</v>
      </c>
      <c r="U44" s="100" t="s">
        <v>430</v>
      </c>
      <c r="V44" s="98" t="s">
        <v>430</v>
      </c>
      <c r="W44" s="99" t="s">
        <v>430</v>
      </c>
      <c r="X44" s="105" t="s">
        <v>430</v>
      </c>
      <c r="Y44" s="105" t="s">
        <v>430</v>
      </c>
      <c r="Z44" s="105" t="s">
        <v>430</v>
      </c>
      <c r="AA44" s="106" t="s">
        <v>430</v>
      </c>
      <c r="AB44" s="89" t="s">
        <v>430</v>
      </c>
      <c r="AC44" s="90" t="s">
        <v>430</v>
      </c>
      <c r="AD44" s="90" t="s">
        <v>430</v>
      </c>
      <c r="AE44" s="90" t="s">
        <v>430</v>
      </c>
      <c r="AF44" s="90" t="s">
        <v>430</v>
      </c>
      <c r="AG44" s="91" t="s">
        <v>430</v>
      </c>
      <c r="AH44" s="124" t="s">
        <v>430</v>
      </c>
      <c r="AI44" s="125" t="s">
        <v>430</v>
      </c>
      <c r="AJ44" s="125" t="s">
        <v>430</v>
      </c>
      <c r="AK44" s="125" t="s">
        <v>430</v>
      </c>
      <c r="AL44" s="125" t="s">
        <v>430</v>
      </c>
      <c r="AN44" s="417"/>
      <c r="AO44" s="418"/>
      <c r="AP44" s="418"/>
      <c r="AQ44" s="418"/>
      <c r="AR44" s="418"/>
      <c r="AS44" s="418"/>
      <c r="AT44" s="423"/>
      <c r="AU44" s="423"/>
    </row>
    <row r="45" spans="2:47" ht="3" customHeight="1">
      <c r="B45" s="428"/>
      <c r="C45" s="428"/>
      <c r="D45" s="429"/>
      <c r="E45" s="402"/>
      <c r="F45" s="400"/>
      <c r="G45" s="400"/>
      <c r="H45" s="400"/>
      <c r="I45" s="400"/>
      <c r="J45" s="110" t="s">
        <v>430</v>
      </c>
      <c r="K45" s="111" t="s">
        <v>430</v>
      </c>
      <c r="L45" s="111" t="s">
        <v>430</v>
      </c>
      <c r="M45" s="111" t="s">
        <v>430</v>
      </c>
      <c r="N45" s="111" t="s">
        <v>430</v>
      </c>
      <c r="O45" s="112" t="s">
        <v>430</v>
      </c>
      <c r="P45" s="98" t="s">
        <v>430</v>
      </c>
      <c r="Q45" s="99" t="s">
        <v>430</v>
      </c>
      <c r="R45" s="99" t="s">
        <v>430</v>
      </c>
      <c r="S45" s="99" t="s">
        <v>430</v>
      </c>
      <c r="T45" s="99" t="s">
        <v>430</v>
      </c>
      <c r="U45" s="100" t="s">
        <v>430</v>
      </c>
      <c r="V45" s="98" t="s">
        <v>430</v>
      </c>
      <c r="W45" s="99" t="s">
        <v>430</v>
      </c>
      <c r="X45" s="105" t="s">
        <v>430</v>
      </c>
      <c r="Y45" s="105" t="s">
        <v>430</v>
      </c>
      <c r="Z45" s="105" t="s">
        <v>430</v>
      </c>
      <c r="AA45" s="106" t="s">
        <v>430</v>
      </c>
      <c r="AB45" s="89" t="s">
        <v>430</v>
      </c>
      <c r="AC45" s="90" t="s">
        <v>430</v>
      </c>
      <c r="AD45" s="90" t="s">
        <v>430</v>
      </c>
      <c r="AE45" s="90" t="s">
        <v>430</v>
      </c>
      <c r="AF45" s="90" t="s">
        <v>430</v>
      </c>
      <c r="AG45" s="91" t="s">
        <v>430</v>
      </c>
      <c r="AH45" s="124" t="s">
        <v>430</v>
      </c>
      <c r="AI45" s="125" t="s">
        <v>430</v>
      </c>
      <c r="AJ45" s="125" t="s">
        <v>430</v>
      </c>
      <c r="AK45" s="125" t="s">
        <v>430</v>
      </c>
      <c r="AL45" s="125" t="s">
        <v>430</v>
      </c>
      <c r="AN45" s="417"/>
      <c r="AO45" s="418"/>
      <c r="AP45" s="418"/>
      <c r="AQ45" s="418"/>
      <c r="AR45" s="418"/>
      <c r="AS45" s="419"/>
      <c r="AT45" s="128"/>
      <c r="AU45" s="128"/>
    </row>
    <row r="46" spans="2:47" ht="15.75" hidden="1">
      <c r="B46" s="428"/>
      <c r="C46" s="428"/>
      <c r="D46" s="429"/>
      <c r="E46" s="402"/>
      <c r="F46" s="400"/>
      <c r="G46" s="400"/>
      <c r="H46" s="400"/>
      <c r="I46" s="400"/>
      <c r="J46" s="110" t="s">
        <v>430</v>
      </c>
      <c r="K46" s="111" t="s">
        <v>430</v>
      </c>
      <c r="L46" s="111" t="s">
        <v>430</v>
      </c>
      <c r="M46" s="111" t="s">
        <v>430</v>
      </c>
      <c r="N46" s="111" t="s">
        <v>430</v>
      </c>
      <c r="O46" s="112" t="s">
        <v>430</v>
      </c>
      <c r="P46" s="104" t="s">
        <v>430</v>
      </c>
      <c r="Q46" s="105" t="s">
        <v>430</v>
      </c>
      <c r="R46" s="105" t="s">
        <v>430</v>
      </c>
      <c r="S46" s="105" t="s">
        <v>430</v>
      </c>
      <c r="T46" s="105" t="s">
        <v>430</v>
      </c>
      <c r="U46" s="106" t="s">
        <v>430</v>
      </c>
      <c r="V46" s="104" t="s">
        <v>430</v>
      </c>
      <c r="W46" s="105" t="s">
        <v>430</v>
      </c>
      <c r="X46" s="105" t="s">
        <v>430</v>
      </c>
      <c r="Y46" s="105" t="s">
        <v>430</v>
      </c>
      <c r="Z46" s="105" t="s">
        <v>430</v>
      </c>
      <c r="AA46" s="106" t="s">
        <v>430</v>
      </c>
      <c r="AB46" s="89" t="s">
        <v>430</v>
      </c>
      <c r="AC46" s="90" t="s">
        <v>430</v>
      </c>
      <c r="AD46" s="90" t="s">
        <v>430</v>
      </c>
      <c r="AE46" s="90" t="s">
        <v>430</v>
      </c>
      <c r="AF46" s="90" t="s">
        <v>430</v>
      </c>
      <c r="AG46" s="91" t="s">
        <v>430</v>
      </c>
      <c r="AH46" s="124" t="s">
        <v>430</v>
      </c>
      <c r="AI46" s="125" t="s">
        <v>430</v>
      </c>
      <c r="AJ46" s="125" t="s">
        <v>430</v>
      </c>
      <c r="AK46" s="125" t="s">
        <v>430</v>
      </c>
      <c r="AL46" s="125" t="s">
        <v>430</v>
      </c>
      <c r="AN46" s="417"/>
      <c r="AO46" s="418"/>
      <c r="AP46" s="418"/>
      <c r="AQ46" s="418"/>
      <c r="AR46" s="418"/>
      <c r="AS46" s="419"/>
    </row>
    <row r="47" spans="2:47" ht="15.75" hidden="1">
      <c r="B47" s="428"/>
      <c r="C47" s="428"/>
      <c r="D47" s="429"/>
      <c r="E47" s="403"/>
      <c r="F47" s="404"/>
      <c r="G47" s="404"/>
      <c r="H47" s="404"/>
      <c r="I47" s="404"/>
      <c r="J47" s="113" t="s">
        <v>430</v>
      </c>
      <c r="K47" s="114" t="s">
        <v>430</v>
      </c>
      <c r="L47" s="114" t="s">
        <v>430</v>
      </c>
      <c r="M47" s="114" t="s">
        <v>430</v>
      </c>
      <c r="N47" s="114" t="s">
        <v>430</v>
      </c>
      <c r="O47" s="115" t="s">
        <v>430</v>
      </c>
      <c r="P47" s="104" t="s">
        <v>430</v>
      </c>
      <c r="Q47" s="105" t="s">
        <v>430</v>
      </c>
      <c r="R47" s="105" t="s">
        <v>430</v>
      </c>
      <c r="S47" s="105" t="s">
        <v>430</v>
      </c>
      <c r="T47" s="105" t="s">
        <v>430</v>
      </c>
      <c r="U47" s="106" t="s">
        <v>430</v>
      </c>
      <c r="V47" s="120" t="s">
        <v>430</v>
      </c>
      <c r="W47" s="118" t="s">
        <v>430</v>
      </c>
      <c r="X47" s="118" t="s">
        <v>430</v>
      </c>
      <c r="Y47" s="118" t="s">
        <v>430</v>
      </c>
      <c r="Z47" s="118" t="s">
        <v>430</v>
      </c>
      <c r="AA47" s="119" t="s">
        <v>430</v>
      </c>
      <c r="AB47" s="92" t="s">
        <v>430</v>
      </c>
      <c r="AC47" s="93" t="s">
        <v>430</v>
      </c>
      <c r="AD47" s="93" t="s">
        <v>430</v>
      </c>
      <c r="AE47" s="93" t="s">
        <v>430</v>
      </c>
      <c r="AF47" s="93" t="s">
        <v>430</v>
      </c>
      <c r="AG47" s="94" t="s">
        <v>430</v>
      </c>
      <c r="AH47" s="126" t="s">
        <v>430</v>
      </c>
      <c r="AI47" s="127" t="s">
        <v>430</v>
      </c>
      <c r="AJ47" s="127" t="s">
        <v>430</v>
      </c>
      <c r="AK47" s="127" t="s">
        <v>430</v>
      </c>
      <c r="AL47" s="127" t="s">
        <v>430</v>
      </c>
      <c r="AN47" s="420"/>
      <c r="AO47" s="421"/>
      <c r="AP47" s="421"/>
      <c r="AQ47" s="421"/>
      <c r="AR47" s="421"/>
      <c r="AS47" s="422"/>
    </row>
    <row r="48" spans="2:47" ht="23.25">
      <c r="B48" s="428"/>
      <c r="C48" s="428"/>
      <c r="D48" s="429"/>
      <c r="E48" s="396" t="s">
        <v>441</v>
      </c>
      <c r="F48" s="397"/>
      <c r="G48" s="397"/>
      <c r="H48" s="397"/>
      <c r="I48" s="398"/>
      <c r="J48" s="107" t="s">
        <v>430</v>
      </c>
      <c r="K48" s="108" t="s">
        <v>430</v>
      </c>
      <c r="L48" s="108" t="s">
        <v>430</v>
      </c>
      <c r="M48" s="108" t="s">
        <v>430</v>
      </c>
      <c r="N48" s="108" t="s">
        <v>430</v>
      </c>
      <c r="O48" s="109" t="s">
        <v>430</v>
      </c>
      <c r="P48" s="107" t="s">
        <v>430</v>
      </c>
      <c r="Q48" s="108" t="s">
        <v>430</v>
      </c>
      <c r="R48" s="108" t="s">
        <v>430</v>
      </c>
      <c r="S48" s="108" t="s">
        <v>430</v>
      </c>
      <c r="T48" s="108" t="s">
        <v>430</v>
      </c>
      <c r="U48" s="109" t="s">
        <v>430</v>
      </c>
      <c r="V48" s="95" t="s">
        <v>430</v>
      </c>
      <c r="W48" s="121" t="s">
        <v>430</v>
      </c>
      <c r="X48" s="116" t="s">
        <v>430</v>
      </c>
      <c r="Y48" s="116" t="s">
        <v>430</v>
      </c>
      <c r="Z48" s="116" t="s">
        <v>430</v>
      </c>
      <c r="AA48" s="117" t="s">
        <v>430</v>
      </c>
      <c r="AB48" s="86" t="s">
        <v>430</v>
      </c>
      <c r="AC48" s="87" t="s">
        <v>430</v>
      </c>
      <c r="AD48" s="87" t="s">
        <v>430</v>
      </c>
      <c r="AE48" s="87" t="s">
        <v>430</v>
      </c>
      <c r="AF48" s="87" t="s">
        <v>430</v>
      </c>
      <c r="AG48" s="88" t="s">
        <v>430</v>
      </c>
      <c r="AH48" s="122" t="s">
        <v>430</v>
      </c>
      <c r="AI48" s="123" t="s">
        <v>430</v>
      </c>
      <c r="AJ48" s="123" t="s">
        <v>430</v>
      </c>
      <c r="AK48" s="123" t="s">
        <v>430</v>
      </c>
      <c r="AL48" s="123" t="s">
        <v>430</v>
      </c>
    </row>
    <row r="49" spans="2:38" ht="15.75">
      <c r="B49" s="428"/>
      <c r="C49" s="428"/>
      <c r="D49" s="429"/>
      <c r="E49" s="399"/>
      <c r="F49" s="400"/>
      <c r="G49" s="400"/>
      <c r="H49" s="400"/>
      <c r="I49" s="401"/>
      <c r="J49" s="110" t="s">
        <v>430</v>
      </c>
      <c r="K49" s="111" t="s">
        <v>430</v>
      </c>
      <c r="L49" s="111" t="s">
        <v>430</v>
      </c>
      <c r="M49" s="111" t="s">
        <v>430</v>
      </c>
      <c r="N49" s="111" t="s">
        <v>430</v>
      </c>
      <c r="O49" s="112" t="s">
        <v>430</v>
      </c>
      <c r="P49" s="110" t="s">
        <v>430</v>
      </c>
      <c r="Q49" s="111" t="s">
        <v>430</v>
      </c>
      <c r="R49" s="111" t="s">
        <v>430</v>
      </c>
      <c r="S49" s="111" t="s">
        <v>430</v>
      </c>
      <c r="T49" s="111" t="s">
        <v>430</v>
      </c>
      <c r="U49" s="112" t="s">
        <v>430</v>
      </c>
      <c r="V49" s="98" t="s">
        <v>430</v>
      </c>
      <c r="W49" s="99" t="s">
        <v>430</v>
      </c>
      <c r="X49" s="105" t="s">
        <v>430</v>
      </c>
      <c r="Y49" s="105" t="s">
        <v>430</v>
      </c>
      <c r="Z49" s="105" t="s">
        <v>430</v>
      </c>
      <c r="AA49" s="106" t="s">
        <v>430</v>
      </c>
      <c r="AB49" s="89" t="s">
        <v>430</v>
      </c>
      <c r="AC49" s="90" t="s">
        <v>430</v>
      </c>
      <c r="AD49" s="90" t="s">
        <v>430</v>
      </c>
      <c r="AE49" s="90" t="s">
        <v>430</v>
      </c>
      <c r="AF49" s="90" t="s">
        <v>430</v>
      </c>
      <c r="AG49" s="91" t="s">
        <v>430</v>
      </c>
      <c r="AH49" s="124" t="s">
        <v>430</v>
      </c>
      <c r="AI49" s="125" t="s">
        <v>430</v>
      </c>
      <c r="AJ49" s="125" t="s">
        <v>430</v>
      </c>
      <c r="AK49" s="125" t="s">
        <v>430</v>
      </c>
      <c r="AL49" s="125" t="s">
        <v>430</v>
      </c>
    </row>
    <row r="50" spans="2:38" ht="15.75">
      <c r="B50" s="428"/>
      <c r="C50" s="428"/>
      <c r="D50" s="429"/>
      <c r="E50" s="399"/>
      <c r="F50" s="400"/>
      <c r="G50" s="400"/>
      <c r="H50" s="400"/>
      <c r="I50" s="401"/>
      <c r="J50" s="110" t="s">
        <v>430</v>
      </c>
      <c r="K50" s="111" t="s">
        <v>430</v>
      </c>
      <c r="L50" s="111" t="s">
        <v>430</v>
      </c>
      <c r="M50" s="111" t="s">
        <v>430</v>
      </c>
      <c r="N50" s="111" t="s">
        <v>430</v>
      </c>
      <c r="O50" s="112" t="s">
        <v>430</v>
      </c>
      <c r="P50" s="110" t="s">
        <v>430</v>
      </c>
      <c r="Q50" s="111" t="s">
        <v>430</v>
      </c>
      <c r="R50" s="111" t="s">
        <v>430</v>
      </c>
      <c r="S50" s="111" t="s">
        <v>430</v>
      </c>
      <c r="T50" s="111" t="s">
        <v>430</v>
      </c>
      <c r="U50" s="112" t="s">
        <v>430</v>
      </c>
      <c r="V50" s="98" t="s">
        <v>430</v>
      </c>
      <c r="W50" s="99" t="s">
        <v>430</v>
      </c>
      <c r="X50" s="105" t="s">
        <v>430</v>
      </c>
      <c r="Y50" s="105" t="s">
        <v>430</v>
      </c>
      <c r="Z50" s="105" t="s">
        <v>430</v>
      </c>
      <c r="AA50" s="106" t="s">
        <v>430</v>
      </c>
      <c r="AB50" s="89" t="s">
        <v>430</v>
      </c>
      <c r="AC50" s="90" t="s">
        <v>430</v>
      </c>
      <c r="AD50" s="90" t="s">
        <v>430</v>
      </c>
      <c r="AE50" s="90" t="s">
        <v>430</v>
      </c>
      <c r="AF50" s="90" t="s">
        <v>430</v>
      </c>
      <c r="AG50" s="91" t="s">
        <v>430</v>
      </c>
      <c r="AH50" s="124" t="s">
        <v>430</v>
      </c>
      <c r="AI50" s="125" t="s">
        <v>430</v>
      </c>
      <c r="AJ50" s="125" t="s">
        <v>430</v>
      </c>
      <c r="AK50" s="125" t="s">
        <v>430</v>
      </c>
      <c r="AL50" s="125" t="s">
        <v>430</v>
      </c>
    </row>
    <row r="51" spans="2:38" ht="15.75">
      <c r="B51" s="428"/>
      <c r="C51" s="428"/>
      <c r="D51" s="429"/>
      <c r="E51" s="402"/>
      <c r="F51" s="400"/>
      <c r="G51" s="400"/>
      <c r="H51" s="400"/>
      <c r="I51" s="401"/>
      <c r="J51" s="110" t="s">
        <v>430</v>
      </c>
      <c r="K51" s="111" t="s">
        <v>430</v>
      </c>
      <c r="L51" s="111" t="s">
        <v>430</v>
      </c>
      <c r="M51" s="111" t="s">
        <v>430</v>
      </c>
      <c r="N51" s="111" t="s">
        <v>430</v>
      </c>
      <c r="O51" s="112" t="s">
        <v>430</v>
      </c>
      <c r="P51" s="110" t="s">
        <v>430</v>
      </c>
      <c r="Q51" s="111" t="s">
        <v>430</v>
      </c>
      <c r="R51" s="111" t="s">
        <v>430</v>
      </c>
      <c r="S51" s="111" t="s">
        <v>430</v>
      </c>
      <c r="T51" s="111" t="s">
        <v>430</v>
      </c>
      <c r="U51" s="112" t="s">
        <v>430</v>
      </c>
      <c r="V51" s="98" t="s">
        <v>430</v>
      </c>
      <c r="W51" s="99" t="s">
        <v>430</v>
      </c>
      <c r="X51" s="105" t="s">
        <v>430</v>
      </c>
      <c r="Y51" s="105" t="s">
        <v>430</v>
      </c>
      <c r="Z51" s="105" t="s">
        <v>430</v>
      </c>
      <c r="AA51" s="106" t="s">
        <v>430</v>
      </c>
      <c r="AB51" s="89" t="s">
        <v>430</v>
      </c>
      <c r="AC51" s="90" t="s">
        <v>430</v>
      </c>
      <c r="AD51" s="90" t="s">
        <v>430</v>
      </c>
      <c r="AE51" s="90" t="s">
        <v>430</v>
      </c>
      <c r="AF51" s="90" t="s">
        <v>430</v>
      </c>
      <c r="AG51" s="91" t="s">
        <v>430</v>
      </c>
      <c r="AH51" s="124" t="s">
        <v>430</v>
      </c>
      <c r="AI51" s="125" t="s">
        <v>430</v>
      </c>
      <c r="AJ51" s="125" t="s">
        <v>430</v>
      </c>
      <c r="AK51" s="125" t="s">
        <v>430</v>
      </c>
      <c r="AL51" s="125" t="s">
        <v>430</v>
      </c>
    </row>
    <row r="52" spans="2:38" ht="15.75">
      <c r="B52" s="428"/>
      <c r="C52" s="428"/>
      <c r="D52" s="429"/>
      <c r="E52" s="402"/>
      <c r="F52" s="400"/>
      <c r="G52" s="400"/>
      <c r="H52" s="400"/>
      <c r="I52" s="401"/>
      <c r="J52" s="110" t="s">
        <v>430</v>
      </c>
      <c r="K52" s="111" t="s">
        <v>430</v>
      </c>
      <c r="L52" s="111" t="s">
        <v>430</v>
      </c>
      <c r="M52" s="111" t="s">
        <v>430</v>
      </c>
      <c r="N52" s="111" t="s">
        <v>430</v>
      </c>
      <c r="O52" s="112" t="s">
        <v>430</v>
      </c>
      <c r="P52" s="110" t="s">
        <v>430</v>
      </c>
      <c r="Q52" s="111" t="s">
        <v>430</v>
      </c>
      <c r="R52" s="111" t="s">
        <v>430</v>
      </c>
      <c r="S52" s="111" t="s">
        <v>430</v>
      </c>
      <c r="T52" s="111" t="s">
        <v>430</v>
      </c>
      <c r="U52" s="112" t="s">
        <v>430</v>
      </c>
      <c r="V52" s="98" t="s">
        <v>430</v>
      </c>
      <c r="W52" s="99" t="s">
        <v>430</v>
      </c>
      <c r="X52" s="105" t="s">
        <v>430</v>
      </c>
      <c r="Y52" s="105" t="s">
        <v>430</v>
      </c>
      <c r="Z52" s="105" t="s">
        <v>430</v>
      </c>
      <c r="AA52" s="106" t="s">
        <v>430</v>
      </c>
      <c r="AB52" s="89" t="s">
        <v>430</v>
      </c>
      <c r="AC52" s="90" t="s">
        <v>430</v>
      </c>
      <c r="AD52" s="90" t="s">
        <v>430</v>
      </c>
      <c r="AE52" s="90" t="s">
        <v>430</v>
      </c>
      <c r="AF52" s="90" t="s">
        <v>430</v>
      </c>
      <c r="AG52" s="91" t="s">
        <v>430</v>
      </c>
      <c r="AH52" s="124" t="s">
        <v>430</v>
      </c>
      <c r="AI52" s="125" t="s">
        <v>430</v>
      </c>
      <c r="AJ52" s="125" t="s">
        <v>430</v>
      </c>
      <c r="AK52" s="125" t="s">
        <v>430</v>
      </c>
      <c r="AL52" s="125" t="s">
        <v>430</v>
      </c>
    </row>
    <row r="53" spans="2:38" ht="5.25" customHeight="1">
      <c r="B53" s="428"/>
      <c r="C53" s="428"/>
      <c r="D53" s="429"/>
      <c r="E53" s="402"/>
      <c r="F53" s="400"/>
      <c r="G53" s="400"/>
      <c r="H53" s="400"/>
      <c r="I53" s="401"/>
      <c r="J53" s="110" t="s">
        <v>430</v>
      </c>
      <c r="K53" s="111" t="s">
        <v>430</v>
      </c>
      <c r="L53" s="111" t="s">
        <v>430</v>
      </c>
      <c r="M53" s="111" t="s">
        <v>430</v>
      </c>
      <c r="N53" s="111" t="s">
        <v>430</v>
      </c>
      <c r="O53" s="112" t="s">
        <v>430</v>
      </c>
      <c r="P53" s="110" t="s">
        <v>430</v>
      </c>
      <c r="Q53" s="111" t="s">
        <v>430</v>
      </c>
      <c r="R53" s="111" t="s">
        <v>430</v>
      </c>
      <c r="S53" s="111" t="s">
        <v>430</v>
      </c>
      <c r="T53" s="111" t="s">
        <v>430</v>
      </c>
      <c r="U53" s="112" t="s">
        <v>430</v>
      </c>
      <c r="V53" s="98" t="s">
        <v>430</v>
      </c>
      <c r="W53" s="99" t="s">
        <v>430</v>
      </c>
      <c r="X53" s="105" t="s">
        <v>430</v>
      </c>
      <c r="Y53" s="105" t="s">
        <v>430</v>
      </c>
      <c r="Z53" s="105" t="s">
        <v>430</v>
      </c>
      <c r="AA53" s="106" t="s">
        <v>430</v>
      </c>
      <c r="AB53" s="89" t="s">
        <v>430</v>
      </c>
      <c r="AC53" s="90" t="s">
        <v>430</v>
      </c>
      <c r="AD53" s="90" t="s">
        <v>430</v>
      </c>
      <c r="AE53" s="90" t="s">
        <v>430</v>
      </c>
      <c r="AF53" s="90" t="s">
        <v>430</v>
      </c>
      <c r="AG53" s="91" t="s">
        <v>430</v>
      </c>
      <c r="AH53" s="124" t="s">
        <v>430</v>
      </c>
      <c r="AI53" s="125" t="s">
        <v>430</v>
      </c>
      <c r="AJ53" s="125" t="s">
        <v>430</v>
      </c>
      <c r="AK53" s="125" t="s">
        <v>430</v>
      </c>
      <c r="AL53" s="125" t="s">
        <v>430</v>
      </c>
    </row>
    <row r="54" spans="2:38" ht="3" hidden="1" customHeight="1">
      <c r="B54" s="428"/>
      <c r="C54" s="428"/>
      <c r="D54" s="429"/>
      <c r="E54" s="402"/>
      <c r="F54" s="400"/>
      <c r="G54" s="400"/>
      <c r="H54" s="400"/>
      <c r="I54" s="401"/>
      <c r="J54" s="110" t="s">
        <v>430</v>
      </c>
      <c r="K54" s="111" t="s">
        <v>430</v>
      </c>
      <c r="L54" s="111" t="s">
        <v>430</v>
      </c>
      <c r="M54" s="111" t="s">
        <v>430</v>
      </c>
      <c r="N54" s="111" t="s">
        <v>430</v>
      </c>
      <c r="O54" s="112" t="s">
        <v>430</v>
      </c>
      <c r="P54" s="110" t="s">
        <v>430</v>
      </c>
      <c r="Q54" s="111" t="s">
        <v>430</v>
      </c>
      <c r="R54" s="111" t="s">
        <v>430</v>
      </c>
      <c r="S54" s="111" t="s">
        <v>430</v>
      </c>
      <c r="T54" s="111" t="s">
        <v>430</v>
      </c>
      <c r="U54" s="112" t="s">
        <v>430</v>
      </c>
      <c r="V54" s="98" t="s">
        <v>430</v>
      </c>
      <c r="W54" s="99" t="s">
        <v>430</v>
      </c>
      <c r="X54" s="105" t="s">
        <v>430</v>
      </c>
      <c r="Y54" s="105" t="s">
        <v>430</v>
      </c>
      <c r="Z54" s="105" t="s">
        <v>430</v>
      </c>
      <c r="AA54" s="106" t="s">
        <v>430</v>
      </c>
      <c r="AB54" s="89" t="s">
        <v>430</v>
      </c>
      <c r="AC54" s="90" t="s">
        <v>430</v>
      </c>
      <c r="AD54" s="90" t="s">
        <v>430</v>
      </c>
      <c r="AE54" s="90" t="s">
        <v>430</v>
      </c>
      <c r="AF54" s="90" t="s">
        <v>430</v>
      </c>
      <c r="AG54" s="91" t="s">
        <v>430</v>
      </c>
      <c r="AH54" s="124" t="s">
        <v>430</v>
      </c>
      <c r="AI54" s="125" t="s">
        <v>430</v>
      </c>
      <c r="AJ54" s="125" t="s">
        <v>430</v>
      </c>
      <c r="AK54" s="125" t="s">
        <v>430</v>
      </c>
      <c r="AL54" s="125" t="s">
        <v>430</v>
      </c>
    </row>
    <row r="55" spans="2:38" ht="15.75" hidden="1">
      <c r="B55" s="428"/>
      <c r="C55" s="428"/>
      <c r="D55" s="429"/>
      <c r="E55" s="402"/>
      <c r="F55" s="400"/>
      <c r="G55" s="400"/>
      <c r="H55" s="400"/>
      <c r="I55" s="401"/>
      <c r="J55" s="110" t="s">
        <v>430</v>
      </c>
      <c r="K55" s="111" t="s">
        <v>430</v>
      </c>
      <c r="L55" s="111" t="s">
        <v>430</v>
      </c>
      <c r="M55" s="111" t="s">
        <v>430</v>
      </c>
      <c r="N55" s="111" t="s">
        <v>430</v>
      </c>
      <c r="O55" s="112" t="s">
        <v>430</v>
      </c>
      <c r="P55" s="110" t="s">
        <v>430</v>
      </c>
      <c r="Q55" s="111" t="s">
        <v>430</v>
      </c>
      <c r="R55" s="111" t="s">
        <v>430</v>
      </c>
      <c r="S55" s="111" t="s">
        <v>430</v>
      </c>
      <c r="T55" s="111" t="s">
        <v>430</v>
      </c>
      <c r="U55" s="112" t="s">
        <v>430</v>
      </c>
      <c r="V55" s="98" t="s">
        <v>430</v>
      </c>
      <c r="W55" s="99" t="s">
        <v>430</v>
      </c>
      <c r="X55" s="105" t="s">
        <v>430</v>
      </c>
      <c r="Y55" s="105" t="s">
        <v>430</v>
      </c>
      <c r="Z55" s="105" t="s">
        <v>430</v>
      </c>
      <c r="AA55" s="106" t="s">
        <v>430</v>
      </c>
      <c r="AB55" s="89" t="s">
        <v>430</v>
      </c>
      <c r="AC55" s="90" t="s">
        <v>430</v>
      </c>
      <c r="AD55" s="90" t="s">
        <v>430</v>
      </c>
      <c r="AE55" s="90" t="s">
        <v>430</v>
      </c>
      <c r="AF55" s="90" t="s">
        <v>430</v>
      </c>
      <c r="AG55" s="91" t="s">
        <v>430</v>
      </c>
      <c r="AH55" s="124" t="s">
        <v>430</v>
      </c>
      <c r="AI55" s="125" t="s">
        <v>430</v>
      </c>
      <c r="AJ55" s="125" t="s">
        <v>430</v>
      </c>
      <c r="AK55" s="125" t="s">
        <v>430</v>
      </c>
      <c r="AL55" s="125" t="s">
        <v>430</v>
      </c>
    </row>
    <row r="56" spans="2:38" ht="15.75" hidden="1">
      <c r="B56" s="428"/>
      <c r="C56" s="428"/>
      <c r="D56" s="429"/>
      <c r="E56" s="402"/>
      <c r="F56" s="400"/>
      <c r="G56" s="400"/>
      <c r="H56" s="400"/>
      <c r="I56" s="401"/>
      <c r="J56" s="110" t="s">
        <v>430</v>
      </c>
      <c r="K56" s="111" t="s">
        <v>430</v>
      </c>
      <c r="L56" s="111" t="s">
        <v>430</v>
      </c>
      <c r="M56" s="111" t="s">
        <v>430</v>
      </c>
      <c r="N56" s="111" t="s">
        <v>430</v>
      </c>
      <c r="O56" s="112" t="s">
        <v>430</v>
      </c>
      <c r="P56" s="110" t="s">
        <v>430</v>
      </c>
      <c r="Q56" s="111" t="s">
        <v>430</v>
      </c>
      <c r="R56" s="111" t="s">
        <v>430</v>
      </c>
      <c r="S56" s="111" t="s">
        <v>430</v>
      </c>
      <c r="T56" s="111" t="s">
        <v>430</v>
      </c>
      <c r="U56" s="112" t="s">
        <v>430</v>
      </c>
      <c r="V56" s="98" t="s">
        <v>430</v>
      </c>
      <c r="W56" s="99" t="s">
        <v>430</v>
      </c>
      <c r="X56" s="105" t="s">
        <v>430</v>
      </c>
      <c r="Y56" s="105" t="s">
        <v>430</v>
      </c>
      <c r="Z56" s="105" t="s">
        <v>430</v>
      </c>
      <c r="AA56" s="106" t="s">
        <v>430</v>
      </c>
      <c r="AB56" s="89" t="s">
        <v>430</v>
      </c>
      <c r="AC56" s="90" t="s">
        <v>430</v>
      </c>
      <c r="AD56" s="90" t="s">
        <v>430</v>
      </c>
      <c r="AE56" s="90" t="s">
        <v>430</v>
      </c>
      <c r="AF56" s="90" t="s">
        <v>430</v>
      </c>
      <c r="AG56" s="91" t="s">
        <v>430</v>
      </c>
      <c r="AH56" s="124" t="s">
        <v>430</v>
      </c>
      <c r="AI56" s="125" t="s">
        <v>430</v>
      </c>
      <c r="AJ56" s="125" t="s">
        <v>430</v>
      </c>
      <c r="AK56" s="125" t="s">
        <v>430</v>
      </c>
      <c r="AL56" s="125" t="s">
        <v>430</v>
      </c>
    </row>
    <row r="57" spans="2:38" ht="15.75">
      <c r="B57" s="428"/>
      <c r="C57" s="428"/>
      <c r="D57" s="429"/>
      <c r="E57" s="403"/>
      <c r="F57" s="404"/>
      <c r="G57" s="404"/>
      <c r="H57" s="404"/>
      <c r="I57" s="405"/>
      <c r="J57" s="113" t="s">
        <v>430</v>
      </c>
      <c r="K57" s="114" t="s">
        <v>430</v>
      </c>
      <c r="L57" s="114" t="s">
        <v>430</v>
      </c>
      <c r="M57" s="114" t="s">
        <v>430</v>
      </c>
      <c r="N57" s="114" t="s">
        <v>430</v>
      </c>
      <c r="O57" s="115" t="s">
        <v>430</v>
      </c>
      <c r="P57" s="113" t="s">
        <v>430</v>
      </c>
      <c r="Q57" s="114" t="s">
        <v>430</v>
      </c>
      <c r="R57" s="114" t="s">
        <v>430</v>
      </c>
      <c r="S57" s="114" t="s">
        <v>430</v>
      </c>
      <c r="T57" s="114" t="s">
        <v>430</v>
      </c>
      <c r="U57" s="115" t="s">
        <v>430</v>
      </c>
      <c r="V57" s="101" t="s">
        <v>430</v>
      </c>
      <c r="W57" s="102" t="s">
        <v>430</v>
      </c>
      <c r="X57" s="118" t="s">
        <v>430</v>
      </c>
      <c r="Y57" s="118" t="s">
        <v>430</v>
      </c>
      <c r="Z57" s="118" t="s">
        <v>430</v>
      </c>
      <c r="AA57" s="119" t="s">
        <v>430</v>
      </c>
      <c r="AB57" s="92" t="s">
        <v>430</v>
      </c>
      <c r="AC57" s="93" t="s">
        <v>430</v>
      </c>
      <c r="AD57" s="93" t="s">
        <v>430</v>
      </c>
      <c r="AE57" s="93" t="s">
        <v>430</v>
      </c>
      <c r="AF57" s="93" t="s">
        <v>430</v>
      </c>
      <c r="AG57" s="94" t="s">
        <v>430</v>
      </c>
      <c r="AH57" s="124" t="s">
        <v>430</v>
      </c>
      <c r="AI57" s="125" t="s">
        <v>430</v>
      </c>
      <c r="AJ57" s="125" t="s">
        <v>430</v>
      </c>
      <c r="AK57" s="125" t="s">
        <v>430</v>
      </c>
      <c r="AL57" s="125" t="s">
        <v>430</v>
      </c>
    </row>
    <row r="58" spans="2:38" ht="15" customHeight="1">
      <c r="J58" s="396" t="s">
        <v>442</v>
      </c>
      <c r="K58" s="397"/>
      <c r="L58" s="397"/>
      <c r="M58" s="397"/>
      <c r="N58" s="397"/>
      <c r="O58" s="398"/>
      <c r="P58" s="396" t="s">
        <v>443</v>
      </c>
      <c r="Q58" s="397"/>
      <c r="R58" s="397"/>
      <c r="S58" s="397"/>
      <c r="T58" s="397"/>
      <c r="U58" s="398"/>
      <c r="V58" s="396" t="s">
        <v>444</v>
      </c>
      <c r="W58" s="397"/>
      <c r="X58" s="397"/>
      <c r="Y58" s="397"/>
      <c r="Z58" s="397"/>
      <c r="AA58" s="398"/>
      <c r="AB58" s="396" t="s">
        <v>445</v>
      </c>
      <c r="AC58" s="424"/>
      <c r="AD58" s="397"/>
      <c r="AE58" s="397"/>
      <c r="AF58" s="397"/>
      <c r="AG58" s="397"/>
      <c r="AH58" s="396" t="s">
        <v>446</v>
      </c>
      <c r="AI58" s="397"/>
      <c r="AJ58" s="397"/>
      <c r="AK58" s="397"/>
      <c r="AL58" s="398"/>
    </row>
    <row r="59" spans="2:38" ht="15" customHeight="1">
      <c r="J59" s="402"/>
      <c r="K59" s="400"/>
      <c r="L59" s="400"/>
      <c r="M59" s="400"/>
      <c r="N59" s="400"/>
      <c r="O59" s="401"/>
      <c r="P59" s="402"/>
      <c r="Q59" s="400"/>
      <c r="R59" s="400"/>
      <c r="S59" s="400"/>
      <c r="T59" s="400"/>
      <c r="U59" s="401"/>
      <c r="V59" s="402"/>
      <c r="W59" s="400"/>
      <c r="X59" s="400"/>
      <c r="Y59" s="400"/>
      <c r="Z59" s="400"/>
      <c r="AA59" s="401"/>
      <c r="AB59" s="402"/>
      <c r="AC59" s="400"/>
      <c r="AD59" s="400"/>
      <c r="AE59" s="400"/>
      <c r="AF59" s="400"/>
      <c r="AG59" s="400"/>
      <c r="AH59" s="399"/>
      <c r="AI59" s="400"/>
      <c r="AJ59" s="400"/>
      <c r="AK59" s="400"/>
      <c r="AL59" s="401"/>
    </row>
    <row r="60" spans="2:38" ht="15" customHeight="1">
      <c r="J60" s="402"/>
      <c r="K60" s="400"/>
      <c r="L60" s="400"/>
      <c r="M60" s="400"/>
      <c r="N60" s="400"/>
      <c r="O60" s="401"/>
      <c r="P60" s="402"/>
      <c r="Q60" s="400"/>
      <c r="R60" s="400"/>
      <c r="S60" s="400"/>
      <c r="T60" s="400"/>
      <c r="U60" s="401"/>
      <c r="V60" s="402"/>
      <c r="W60" s="400"/>
      <c r="X60" s="400"/>
      <c r="Y60" s="400"/>
      <c r="Z60" s="400"/>
      <c r="AA60" s="401"/>
      <c r="AB60" s="402"/>
      <c r="AC60" s="400"/>
      <c r="AD60" s="400"/>
      <c r="AE60" s="400"/>
      <c r="AF60" s="400"/>
      <c r="AG60" s="400"/>
      <c r="AH60" s="399"/>
      <c r="AI60" s="400"/>
      <c r="AJ60" s="400"/>
      <c r="AK60" s="400"/>
      <c r="AL60" s="401"/>
    </row>
    <row r="61" spans="2:38" ht="15" customHeight="1">
      <c r="J61" s="402"/>
      <c r="K61" s="400"/>
      <c r="L61" s="400"/>
      <c r="M61" s="400"/>
      <c r="N61" s="400"/>
      <c r="O61" s="401"/>
      <c r="P61" s="402"/>
      <c r="Q61" s="400"/>
      <c r="R61" s="400"/>
      <c r="S61" s="400"/>
      <c r="T61" s="400"/>
      <c r="U61" s="401"/>
      <c r="V61" s="402"/>
      <c r="W61" s="400"/>
      <c r="X61" s="400"/>
      <c r="Y61" s="400"/>
      <c r="Z61" s="400"/>
      <c r="AA61" s="401"/>
      <c r="AB61" s="402"/>
      <c r="AC61" s="400"/>
      <c r="AD61" s="400"/>
      <c r="AE61" s="400"/>
      <c r="AF61" s="400"/>
      <c r="AG61" s="400"/>
      <c r="AH61" s="402"/>
      <c r="AI61" s="400"/>
      <c r="AJ61" s="400"/>
      <c r="AK61" s="400"/>
      <c r="AL61" s="401"/>
    </row>
    <row r="62" spans="2:38" ht="15" customHeight="1">
      <c r="J62" s="402"/>
      <c r="K62" s="400"/>
      <c r="L62" s="400"/>
      <c r="M62" s="400"/>
      <c r="N62" s="400"/>
      <c r="O62" s="401"/>
      <c r="P62" s="402"/>
      <c r="Q62" s="400"/>
      <c r="R62" s="400"/>
      <c r="S62" s="400"/>
      <c r="T62" s="400"/>
      <c r="U62" s="401"/>
      <c r="V62" s="402"/>
      <c r="W62" s="400"/>
      <c r="X62" s="400"/>
      <c r="Y62" s="400"/>
      <c r="Z62" s="400"/>
      <c r="AA62" s="401"/>
      <c r="AB62" s="402"/>
      <c r="AC62" s="400"/>
      <c r="AD62" s="400"/>
      <c r="AE62" s="400"/>
      <c r="AF62" s="400"/>
      <c r="AG62" s="400"/>
      <c r="AH62" s="402"/>
      <c r="AI62" s="400"/>
      <c r="AJ62" s="400"/>
      <c r="AK62" s="400"/>
      <c r="AL62" s="401"/>
    </row>
    <row r="63" spans="2:38" ht="28.5" customHeight="1">
      <c r="J63" s="403"/>
      <c r="K63" s="404"/>
      <c r="L63" s="404"/>
      <c r="M63" s="404"/>
      <c r="N63" s="404"/>
      <c r="O63" s="405"/>
      <c r="P63" s="403"/>
      <c r="Q63" s="404"/>
      <c r="R63" s="404"/>
      <c r="S63" s="404"/>
      <c r="T63" s="404"/>
      <c r="U63" s="405"/>
      <c r="V63" s="403"/>
      <c r="W63" s="404"/>
      <c r="X63" s="404"/>
      <c r="Y63" s="404"/>
      <c r="Z63" s="404"/>
      <c r="AA63" s="405"/>
      <c r="AB63" s="403"/>
      <c r="AC63" s="404"/>
      <c r="AD63" s="404"/>
      <c r="AE63" s="404"/>
      <c r="AF63" s="404"/>
      <c r="AG63" s="404"/>
      <c r="AH63" s="403"/>
      <c r="AI63" s="404"/>
      <c r="AJ63" s="404"/>
      <c r="AK63" s="404"/>
      <c r="AL63" s="40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 defaultRowHeight="15"/>
  <cols>
    <col min="2" max="2" width="25.5703125" customWidth="1"/>
    <col min="6" max="6" width="27.42578125" customWidth="1"/>
    <col min="7" max="7" width="24.7109375" style="83" customWidth="1"/>
    <col min="8" max="8" width="11.42578125" style="83"/>
    <col min="9" max="9" width="18.28515625" style="83" customWidth="1"/>
    <col min="10" max="12" width="11.42578125" style="83"/>
    <col min="17" max="17" width="21.5703125" customWidth="1"/>
    <col min="18" max="18" width="17.5703125" customWidth="1"/>
    <col min="19" max="19" width="23.85546875" customWidth="1"/>
    <col min="21" max="21" width="15.5703125" customWidth="1"/>
    <col min="22" max="22" width="25.28515625" customWidth="1"/>
    <col min="24" max="24" width="21" customWidth="1"/>
  </cols>
  <sheetData>
    <row r="1" spans="2:26">
      <c r="G1" s="83" t="s">
        <v>447</v>
      </c>
      <c r="H1" s="83" t="s">
        <v>448</v>
      </c>
    </row>
    <row r="4" spans="2:26">
      <c r="B4" t="s">
        <v>449</v>
      </c>
      <c r="C4" t="s">
        <v>439</v>
      </c>
      <c r="F4" t="s">
        <v>399</v>
      </c>
      <c r="G4" s="84" t="s">
        <v>450</v>
      </c>
      <c r="H4" s="84">
        <v>0.2</v>
      </c>
      <c r="I4" s="84"/>
      <c r="K4" s="84"/>
      <c r="Q4" t="s">
        <v>451</v>
      </c>
      <c r="R4" s="84">
        <v>0.5</v>
      </c>
      <c r="S4" s="83" t="s">
        <v>325</v>
      </c>
      <c r="T4" s="84">
        <v>0.3</v>
      </c>
      <c r="U4" s="83" t="s">
        <v>340</v>
      </c>
      <c r="V4" s="84">
        <v>0.4</v>
      </c>
      <c r="W4" s="83" t="s">
        <v>343</v>
      </c>
    </row>
    <row r="5" spans="2:26">
      <c r="B5" t="s">
        <v>452</v>
      </c>
      <c r="C5" t="s">
        <v>439</v>
      </c>
      <c r="F5" t="s">
        <v>403</v>
      </c>
      <c r="G5" s="84" t="s">
        <v>450</v>
      </c>
      <c r="H5" s="84">
        <v>0.2</v>
      </c>
      <c r="I5" s="84"/>
      <c r="K5" s="84"/>
      <c r="Q5" t="s">
        <v>453</v>
      </c>
      <c r="R5" s="84">
        <v>0.45</v>
      </c>
      <c r="S5" s="83" t="s">
        <v>325</v>
      </c>
      <c r="T5" s="84">
        <v>0.36</v>
      </c>
      <c r="U5" s="83" t="s">
        <v>340</v>
      </c>
      <c r="V5" s="84">
        <v>0.4</v>
      </c>
      <c r="W5" s="83" t="s">
        <v>343</v>
      </c>
    </row>
    <row r="6" spans="2:26">
      <c r="B6" t="s">
        <v>454</v>
      </c>
      <c r="C6" t="s">
        <v>343</v>
      </c>
      <c r="F6" t="s">
        <v>405</v>
      </c>
      <c r="G6" s="84" t="s">
        <v>327</v>
      </c>
      <c r="H6" s="84">
        <v>0.6</v>
      </c>
      <c r="I6" s="84" t="s">
        <v>455</v>
      </c>
      <c r="K6" s="84"/>
      <c r="Q6" t="s">
        <v>456</v>
      </c>
      <c r="R6" s="84">
        <v>0.4</v>
      </c>
      <c r="S6" s="83" t="s">
        <v>325</v>
      </c>
      <c r="T6" s="84">
        <v>0.36</v>
      </c>
      <c r="U6" s="83" t="s">
        <v>340</v>
      </c>
      <c r="V6" s="84">
        <v>0.4</v>
      </c>
      <c r="W6" s="83" t="s">
        <v>343</v>
      </c>
    </row>
    <row r="7" spans="2:26">
      <c r="B7" t="s">
        <v>457</v>
      </c>
      <c r="C7" t="s">
        <v>458</v>
      </c>
      <c r="G7" s="84"/>
      <c r="I7" s="84"/>
      <c r="K7" s="84"/>
      <c r="Q7" t="s">
        <v>459</v>
      </c>
      <c r="R7" s="84">
        <v>0.35</v>
      </c>
      <c r="S7" s="83" t="s">
        <v>327</v>
      </c>
      <c r="T7" s="84">
        <v>0.42</v>
      </c>
      <c r="U7" s="83" t="s">
        <v>340</v>
      </c>
      <c r="V7" s="84">
        <v>0.4</v>
      </c>
      <c r="W7" s="83" t="s">
        <v>343</v>
      </c>
    </row>
    <row r="8" spans="2:26">
      <c r="B8" t="s">
        <v>460</v>
      </c>
      <c r="C8" t="s">
        <v>431</v>
      </c>
      <c r="G8" s="84"/>
      <c r="I8" s="84"/>
      <c r="K8" s="84"/>
      <c r="Q8" t="s">
        <v>461</v>
      </c>
      <c r="R8" s="84">
        <v>0.35</v>
      </c>
      <c r="S8" s="83" t="s">
        <v>327</v>
      </c>
      <c r="T8" s="84">
        <v>0.6</v>
      </c>
      <c r="U8" s="83" t="s">
        <v>340</v>
      </c>
      <c r="V8" s="84">
        <v>0.26</v>
      </c>
      <c r="W8" s="83" t="s">
        <v>343</v>
      </c>
    </row>
    <row r="9" spans="2:26">
      <c r="B9" t="s">
        <v>462</v>
      </c>
      <c r="C9" t="s">
        <v>439</v>
      </c>
      <c r="G9" s="84"/>
      <c r="I9" s="84"/>
      <c r="K9" s="84"/>
      <c r="Q9" t="s">
        <v>463</v>
      </c>
      <c r="R9" s="84">
        <v>0.3</v>
      </c>
      <c r="S9" s="83" t="s">
        <v>327</v>
      </c>
      <c r="T9" s="84">
        <v>0.6</v>
      </c>
      <c r="U9" s="83" t="s">
        <v>340</v>
      </c>
      <c r="V9" s="84">
        <v>0.3</v>
      </c>
      <c r="W9" s="83" t="s">
        <v>343</v>
      </c>
    </row>
    <row r="10" spans="2:26">
      <c r="B10" t="s">
        <v>464</v>
      </c>
      <c r="C10" t="s">
        <v>343</v>
      </c>
    </row>
    <row r="11" spans="2:26">
      <c r="B11" t="s">
        <v>465</v>
      </c>
      <c r="C11" t="s">
        <v>343</v>
      </c>
      <c r="F11" t="s">
        <v>449</v>
      </c>
      <c r="G11" s="83" t="s">
        <v>323</v>
      </c>
      <c r="H11" s="84">
        <v>0.1</v>
      </c>
      <c r="I11" s="83" t="s">
        <v>450</v>
      </c>
      <c r="J11" s="84">
        <v>0.2</v>
      </c>
      <c r="K11" s="83" t="s">
        <v>439</v>
      </c>
    </row>
    <row r="12" spans="2:26">
      <c r="B12" t="s">
        <v>466</v>
      </c>
      <c r="C12" t="s">
        <v>458</v>
      </c>
      <c r="F12" t="s">
        <v>452</v>
      </c>
      <c r="G12" s="83" t="s">
        <v>323</v>
      </c>
      <c r="H12" s="84">
        <v>0.1</v>
      </c>
      <c r="I12" s="83" t="s">
        <v>340</v>
      </c>
      <c r="J12" s="84">
        <v>0.4</v>
      </c>
      <c r="K12" s="83" t="s">
        <v>439</v>
      </c>
      <c r="Q12" t="s">
        <v>467</v>
      </c>
      <c r="R12" t="s">
        <v>468</v>
      </c>
      <c r="S12" s="83" t="s">
        <v>272</v>
      </c>
      <c r="T12" t="s">
        <v>401</v>
      </c>
      <c r="U12" s="83" t="s">
        <v>407</v>
      </c>
      <c r="V12" t="s">
        <v>469</v>
      </c>
      <c r="W12" s="83" t="s">
        <v>448</v>
      </c>
      <c r="X12" t="s">
        <v>447</v>
      </c>
      <c r="Y12" s="83" t="s">
        <v>448</v>
      </c>
      <c r="Z12" t="s">
        <v>470</v>
      </c>
    </row>
    <row r="13" spans="2:26">
      <c r="B13" t="s">
        <v>471</v>
      </c>
      <c r="C13" t="s">
        <v>431</v>
      </c>
      <c r="F13" t="s">
        <v>454</v>
      </c>
      <c r="G13" s="83" t="s">
        <v>323</v>
      </c>
      <c r="H13" s="84">
        <v>0.1</v>
      </c>
      <c r="I13" s="83" t="s">
        <v>343</v>
      </c>
      <c r="J13" s="84">
        <v>0.6</v>
      </c>
      <c r="K13" s="83" t="s">
        <v>343</v>
      </c>
      <c r="Q13" t="s">
        <v>323</v>
      </c>
      <c r="R13" t="s">
        <v>450</v>
      </c>
      <c r="S13" t="s">
        <v>439</v>
      </c>
      <c r="T13" t="s">
        <v>399</v>
      </c>
      <c r="U13" t="s">
        <v>394</v>
      </c>
      <c r="V13" t="s">
        <v>323</v>
      </c>
      <c r="W13" s="85">
        <v>0.1</v>
      </c>
      <c r="X13" t="s">
        <v>450</v>
      </c>
      <c r="Y13" s="85">
        <v>0.2</v>
      </c>
      <c r="Z13" t="s">
        <v>439</v>
      </c>
    </row>
    <row r="14" spans="2:26">
      <c r="B14" t="s">
        <v>472</v>
      </c>
      <c r="C14" t="s">
        <v>343</v>
      </c>
      <c r="F14" t="s">
        <v>457</v>
      </c>
      <c r="G14" s="83" t="s">
        <v>323</v>
      </c>
      <c r="H14" s="84">
        <v>0.1</v>
      </c>
      <c r="I14" s="83" t="s">
        <v>347</v>
      </c>
      <c r="J14" s="84">
        <v>0.8</v>
      </c>
      <c r="K14" s="83" t="s">
        <v>434</v>
      </c>
      <c r="Q14" t="s">
        <v>323</v>
      </c>
      <c r="R14" t="s">
        <v>340</v>
      </c>
      <c r="S14" t="s">
        <v>439</v>
      </c>
      <c r="T14" t="s">
        <v>399</v>
      </c>
      <c r="U14" t="s">
        <v>394</v>
      </c>
      <c r="V14" t="s">
        <v>323</v>
      </c>
      <c r="W14" s="85">
        <v>0.1</v>
      </c>
      <c r="X14" t="s">
        <v>340</v>
      </c>
      <c r="Y14" s="85">
        <v>0.4</v>
      </c>
      <c r="Z14" t="s">
        <v>439</v>
      </c>
    </row>
    <row r="15" spans="2:26">
      <c r="B15" t="s">
        <v>473</v>
      </c>
      <c r="C15" t="s">
        <v>343</v>
      </c>
      <c r="F15" t="s">
        <v>460</v>
      </c>
      <c r="G15" s="83" t="s">
        <v>323</v>
      </c>
      <c r="H15" s="84">
        <v>0.1</v>
      </c>
      <c r="I15" s="83" t="s">
        <v>351</v>
      </c>
      <c r="J15" s="84">
        <v>1</v>
      </c>
      <c r="K15" s="83" t="s">
        <v>431</v>
      </c>
      <c r="Q15" t="s">
        <v>323</v>
      </c>
      <c r="R15" t="s">
        <v>343</v>
      </c>
      <c r="S15" t="s">
        <v>343</v>
      </c>
      <c r="T15" t="s">
        <v>399</v>
      </c>
      <c r="U15" t="s">
        <v>394</v>
      </c>
      <c r="V15" t="s">
        <v>323</v>
      </c>
      <c r="W15" s="85">
        <v>0.1</v>
      </c>
      <c r="X15" t="s">
        <v>343</v>
      </c>
      <c r="Y15" s="85">
        <v>0.6</v>
      </c>
      <c r="Z15" t="s">
        <v>343</v>
      </c>
    </row>
    <row r="16" spans="2:26">
      <c r="B16" t="s">
        <v>474</v>
      </c>
      <c r="C16" t="s">
        <v>343</v>
      </c>
      <c r="F16" t="s">
        <v>462</v>
      </c>
      <c r="G16" s="83" t="s">
        <v>323</v>
      </c>
      <c r="H16" s="84">
        <v>0.2</v>
      </c>
      <c r="I16" s="83" t="s">
        <v>450</v>
      </c>
      <c r="J16" s="84">
        <v>0.2</v>
      </c>
      <c r="K16" s="83" t="s">
        <v>439</v>
      </c>
      <c r="T16" t="s">
        <v>399</v>
      </c>
      <c r="U16" t="s">
        <v>394</v>
      </c>
    </row>
    <row r="17" spans="2:21">
      <c r="B17" t="s">
        <v>475</v>
      </c>
      <c r="C17" t="s">
        <v>458</v>
      </c>
      <c r="F17" t="s">
        <v>464</v>
      </c>
      <c r="G17" s="83" t="s">
        <v>323</v>
      </c>
      <c r="H17" s="84">
        <v>0.2</v>
      </c>
      <c r="I17" s="83" t="s">
        <v>340</v>
      </c>
      <c r="J17" s="84">
        <v>0.4</v>
      </c>
      <c r="K17" s="83" t="s">
        <v>439</v>
      </c>
      <c r="R17" s="84">
        <v>0.5</v>
      </c>
      <c r="S17" s="85">
        <v>0.5</v>
      </c>
      <c r="T17" t="s">
        <v>399</v>
      </c>
      <c r="U17" t="s">
        <v>394</v>
      </c>
    </row>
    <row r="18" spans="2:21">
      <c r="B18" t="s">
        <v>476</v>
      </c>
      <c r="C18" t="s">
        <v>431</v>
      </c>
      <c r="F18" t="s">
        <v>465</v>
      </c>
      <c r="G18" s="83" t="s">
        <v>323</v>
      </c>
      <c r="H18" s="84">
        <v>0.2</v>
      </c>
      <c r="I18" s="83" t="s">
        <v>343</v>
      </c>
      <c r="J18" s="84">
        <v>0.6</v>
      </c>
      <c r="K18" s="83" t="s">
        <v>343</v>
      </c>
      <c r="R18" s="84">
        <v>0.45</v>
      </c>
      <c r="S18" s="85">
        <v>0.35</v>
      </c>
      <c r="T18" t="s">
        <v>399</v>
      </c>
      <c r="U18" t="s">
        <v>394</v>
      </c>
    </row>
    <row r="19" spans="2:21">
      <c r="B19" t="s">
        <v>477</v>
      </c>
      <c r="C19" t="s">
        <v>343</v>
      </c>
      <c r="F19" t="s">
        <v>466</v>
      </c>
      <c r="G19" s="83" t="s">
        <v>323</v>
      </c>
      <c r="H19" s="84">
        <v>0.2</v>
      </c>
      <c r="I19" s="83" t="s">
        <v>347</v>
      </c>
      <c r="J19" s="84">
        <v>0.8</v>
      </c>
      <c r="K19" s="83" t="s">
        <v>434</v>
      </c>
      <c r="R19" s="84">
        <v>0.4</v>
      </c>
      <c r="T19" t="s">
        <v>399</v>
      </c>
      <c r="U19" t="s">
        <v>394</v>
      </c>
    </row>
    <row r="20" spans="2:21">
      <c r="B20" t="s">
        <v>478</v>
      </c>
      <c r="C20" t="s">
        <v>343</v>
      </c>
      <c r="F20" t="s">
        <v>471</v>
      </c>
      <c r="G20" s="83" t="s">
        <v>323</v>
      </c>
      <c r="H20" s="84">
        <v>0.2</v>
      </c>
      <c r="I20" s="83" t="s">
        <v>351</v>
      </c>
      <c r="J20" s="84">
        <v>1</v>
      </c>
      <c r="K20" s="83" t="s">
        <v>431</v>
      </c>
      <c r="R20" s="84">
        <v>0.35</v>
      </c>
      <c r="T20" t="s">
        <v>399</v>
      </c>
      <c r="U20" t="s">
        <v>394</v>
      </c>
    </row>
    <row r="21" spans="2:21">
      <c r="B21" t="s">
        <v>479</v>
      </c>
      <c r="C21" t="s">
        <v>458</v>
      </c>
      <c r="F21" t="s">
        <v>472</v>
      </c>
      <c r="G21" s="83" t="s">
        <v>325</v>
      </c>
      <c r="H21" s="84">
        <v>0.3</v>
      </c>
      <c r="I21" s="83" t="s">
        <v>450</v>
      </c>
      <c r="J21" s="84">
        <v>0.2</v>
      </c>
      <c r="K21" s="83" t="s">
        <v>439</v>
      </c>
      <c r="R21" s="84">
        <v>0.35</v>
      </c>
      <c r="T21" t="s">
        <v>399</v>
      </c>
      <c r="U21" t="s">
        <v>394</v>
      </c>
    </row>
    <row r="22" spans="2:21">
      <c r="B22" t="s">
        <v>480</v>
      </c>
      <c r="C22" t="s">
        <v>458</v>
      </c>
      <c r="F22" t="s">
        <v>473</v>
      </c>
      <c r="G22" s="83" t="s">
        <v>325</v>
      </c>
      <c r="H22" s="84">
        <v>0.3</v>
      </c>
      <c r="I22" s="83" t="s">
        <v>340</v>
      </c>
      <c r="J22" s="84">
        <v>0.4</v>
      </c>
      <c r="K22" s="83" t="s">
        <v>343</v>
      </c>
      <c r="R22" s="84">
        <v>0.3</v>
      </c>
      <c r="T22" t="s">
        <v>399</v>
      </c>
      <c r="U22" t="s">
        <v>394</v>
      </c>
    </row>
    <row r="23" spans="2:21">
      <c r="B23" t="s">
        <v>481</v>
      </c>
      <c r="C23" t="s">
        <v>431</v>
      </c>
      <c r="F23" t="s">
        <v>474</v>
      </c>
      <c r="G23" s="83" t="s">
        <v>325</v>
      </c>
      <c r="H23" s="84">
        <v>0.3</v>
      </c>
      <c r="I23" s="83" t="s">
        <v>343</v>
      </c>
      <c r="J23" s="84">
        <v>0.6</v>
      </c>
      <c r="K23" s="83" t="s">
        <v>343</v>
      </c>
      <c r="T23" t="s">
        <v>399</v>
      </c>
      <c r="U23" t="s">
        <v>394</v>
      </c>
    </row>
    <row r="24" spans="2:21">
      <c r="B24" t="s">
        <v>482</v>
      </c>
      <c r="C24" t="s">
        <v>458</v>
      </c>
      <c r="F24" t="s">
        <v>475</v>
      </c>
      <c r="G24" s="83" t="s">
        <v>325</v>
      </c>
      <c r="H24" s="84">
        <v>0.3</v>
      </c>
      <c r="I24" s="83" t="s">
        <v>347</v>
      </c>
      <c r="J24" s="84">
        <v>0.8</v>
      </c>
      <c r="K24" s="83" t="s">
        <v>434</v>
      </c>
      <c r="T24" t="s">
        <v>399</v>
      </c>
      <c r="U24" t="s">
        <v>394</v>
      </c>
    </row>
    <row r="25" spans="2:21">
      <c r="B25" t="s">
        <v>483</v>
      </c>
      <c r="C25" t="s">
        <v>458</v>
      </c>
      <c r="F25" t="s">
        <v>476</v>
      </c>
      <c r="G25" s="83" t="s">
        <v>325</v>
      </c>
      <c r="H25" s="84">
        <v>0.3</v>
      </c>
      <c r="I25" s="83" t="s">
        <v>351</v>
      </c>
      <c r="J25" s="84">
        <v>1</v>
      </c>
      <c r="K25" s="83" t="s">
        <v>431</v>
      </c>
    </row>
    <row r="26" spans="2:21">
      <c r="B26" t="s">
        <v>484</v>
      </c>
      <c r="C26" t="s">
        <v>458</v>
      </c>
      <c r="F26" t="s">
        <v>477</v>
      </c>
      <c r="G26" s="83" t="s">
        <v>325</v>
      </c>
      <c r="H26" s="84">
        <v>0.4</v>
      </c>
      <c r="I26" s="83" t="s">
        <v>450</v>
      </c>
      <c r="J26" s="84">
        <v>0.2</v>
      </c>
      <c r="K26" s="83" t="s">
        <v>439</v>
      </c>
    </row>
    <row r="27" spans="2:21">
      <c r="B27" t="s">
        <v>485</v>
      </c>
      <c r="C27" t="s">
        <v>458</v>
      </c>
      <c r="F27" t="s">
        <v>478</v>
      </c>
      <c r="G27" s="83" t="s">
        <v>325</v>
      </c>
      <c r="H27" s="84">
        <v>0.4</v>
      </c>
      <c r="I27" s="83" t="s">
        <v>340</v>
      </c>
      <c r="J27" s="84">
        <v>0.4</v>
      </c>
      <c r="K27" s="83" t="s">
        <v>343</v>
      </c>
    </row>
    <row r="28" spans="2:21">
      <c r="B28" t="s">
        <v>486</v>
      </c>
      <c r="C28" t="s">
        <v>431</v>
      </c>
      <c r="F28" t="s">
        <v>479</v>
      </c>
      <c r="G28" s="83" t="s">
        <v>325</v>
      </c>
      <c r="H28" s="84">
        <v>0.4</v>
      </c>
      <c r="I28" s="83" t="s">
        <v>343</v>
      </c>
      <c r="J28" s="84">
        <v>0.6</v>
      </c>
      <c r="K28" s="83" t="s">
        <v>343</v>
      </c>
    </row>
    <row r="29" spans="2:21">
      <c r="F29" t="s">
        <v>480</v>
      </c>
      <c r="G29" s="83" t="s">
        <v>325</v>
      </c>
      <c r="H29" s="84">
        <v>0.4</v>
      </c>
      <c r="I29" s="83" t="s">
        <v>347</v>
      </c>
      <c r="J29" s="84">
        <v>0.8</v>
      </c>
      <c r="K29" s="83" t="s">
        <v>434</v>
      </c>
    </row>
    <row r="30" spans="2:21">
      <c r="F30" t="s">
        <v>481</v>
      </c>
      <c r="G30" s="83" t="s">
        <v>325</v>
      </c>
      <c r="H30" s="84">
        <v>0.4</v>
      </c>
      <c r="I30" s="83" t="s">
        <v>351</v>
      </c>
      <c r="J30" s="84">
        <v>1</v>
      </c>
      <c r="K30" s="83" t="s">
        <v>431</v>
      </c>
    </row>
    <row r="31" spans="2:21">
      <c r="F31" t="s">
        <v>487</v>
      </c>
      <c r="G31" s="83" t="s">
        <v>327</v>
      </c>
      <c r="H31" s="84">
        <v>0.5</v>
      </c>
      <c r="I31" s="83" t="s">
        <v>450</v>
      </c>
      <c r="J31" s="84">
        <v>0.2</v>
      </c>
      <c r="K31" s="83" t="s">
        <v>343</v>
      </c>
    </row>
    <row r="32" spans="2:21">
      <c r="F32" t="s">
        <v>488</v>
      </c>
      <c r="G32" s="83" t="s">
        <v>327</v>
      </c>
      <c r="H32" s="84">
        <v>0.5</v>
      </c>
      <c r="I32" s="83" t="s">
        <v>340</v>
      </c>
      <c r="J32" s="84">
        <v>0.4</v>
      </c>
      <c r="K32" s="83" t="s">
        <v>343</v>
      </c>
    </row>
    <row r="33" spans="6:11">
      <c r="F33" t="s">
        <v>489</v>
      </c>
      <c r="G33" s="83" t="s">
        <v>327</v>
      </c>
      <c r="H33" s="84">
        <v>0.5</v>
      </c>
      <c r="I33" s="83" t="s">
        <v>343</v>
      </c>
      <c r="J33" s="84">
        <v>0.6</v>
      </c>
      <c r="K33" s="83" t="s">
        <v>343</v>
      </c>
    </row>
    <row r="34" spans="6:11">
      <c r="F34" t="s">
        <v>490</v>
      </c>
      <c r="G34" s="83" t="s">
        <v>327</v>
      </c>
      <c r="H34" s="84">
        <v>0.5</v>
      </c>
      <c r="I34" s="83" t="s">
        <v>347</v>
      </c>
      <c r="J34" s="84">
        <v>0.8</v>
      </c>
      <c r="K34" s="83" t="s">
        <v>434</v>
      </c>
    </row>
    <row r="35" spans="6:11">
      <c r="F35" t="s">
        <v>491</v>
      </c>
      <c r="G35" s="83" t="s">
        <v>327</v>
      </c>
      <c r="H35" s="84">
        <v>0.5</v>
      </c>
      <c r="I35" s="83" t="s">
        <v>351</v>
      </c>
      <c r="J35" s="84">
        <v>1</v>
      </c>
      <c r="K35" s="83" t="s">
        <v>431</v>
      </c>
    </row>
    <row r="37" spans="6:11" ht="45">
      <c r="G37" s="82" t="s">
        <v>492</v>
      </c>
    </row>
    <row r="38" spans="6:11" ht="105">
      <c r="G38" s="82" t="s">
        <v>493</v>
      </c>
    </row>
    <row r="39" spans="6:11" ht="75">
      <c r="G39" s="82" t="s">
        <v>494</v>
      </c>
    </row>
    <row r="40" spans="6:11" ht="75">
      <c r="G40" s="82" t="s">
        <v>495</v>
      </c>
    </row>
    <row r="41" spans="6:11" ht="75">
      <c r="G41" s="82" t="s">
        <v>496</v>
      </c>
    </row>
    <row r="42" spans="6:11" ht="45">
      <c r="G42" s="82" t="s">
        <v>497</v>
      </c>
    </row>
    <row r="43" spans="6:11" ht="105">
      <c r="G43" s="82" t="s">
        <v>498</v>
      </c>
    </row>
    <row r="44" spans="6:11" ht="75">
      <c r="G44" s="82" t="s">
        <v>499</v>
      </c>
    </row>
    <row r="45" spans="6:11" ht="75">
      <c r="G45" s="82" t="s">
        <v>500</v>
      </c>
    </row>
    <row r="46" spans="6:11" ht="75">
      <c r="G46" s="82" t="s">
        <v>501</v>
      </c>
    </row>
    <row r="47" spans="6:11" ht="45">
      <c r="G47" s="82" t="s">
        <v>502</v>
      </c>
    </row>
    <row r="48" spans="6:11" ht="105">
      <c r="G48" s="82" t="s">
        <v>503</v>
      </c>
    </row>
    <row r="49" spans="7:7" ht="75">
      <c r="G49" s="82" t="s">
        <v>504</v>
      </c>
    </row>
    <row r="50" spans="7:7" ht="75">
      <c r="G50" s="82" t="s">
        <v>505</v>
      </c>
    </row>
    <row r="51" spans="7:7" ht="75">
      <c r="G51" s="82" t="s">
        <v>506</v>
      </c>
    </row>
    <row r="52" spans="7:7" ht="45">
      <c r="G52" s="82" t="s">
        <v>507</v>
      </c>
    </row>
    <row r="53" spans="7:7" ht="105">
      <c r="G53" s="82" t="s">
        <v>508</v>
      </c>
    </row>
    <row r="54" spans="7:7" ht="75">
      <c r="G54" s="82" t="s">
        <v>509</v>
      </c>
    </row>
    <row r="55" spans="7:7" ht="75">
      <c r="G55" s="82" t="s">
        <v>510</v>
      </c>
    </row>
    <row r="56" spans="7:7" ht="75">
      <c r="G56" s="82" t="s">
        <v>511</v>
      </c>
    </row>
    <row r="57" spans="7:7" ht="45">
      <c r="G57" s="82" t="s">
        <v>512</v>
      </c>
    </row>
    <row r="58" spans="7:7" ht="105">
      <c r="G58" s="82" t="s">
        <v>513</v>
      </c>
    </row>
    <row r="59" spans="7:7" ht="75">
      <c r="G59" s="82" t="s">
        <v>514</v>
      </c>
    </row>
    <row r="60" spans="7:7" ht="75">
      <c r="G60" s="82" t="s">
        <v>515</v>
      </c>
    </row>
    <row r="61" spans="7:7" ht="75">
      <c r="G61" s="82" t="s">
        <v>516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workbookViewId="0">
      <selection activeCell="C5" sqref="C5"/>
    </sheetView>
  </sheetViews>
  <sheetFormatPr baseColWidth="10" defaultColWidth="11"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76" t="s">
        <v>517</v>
      </c>
      <c r="C2" s="76" t="s">
        <v>518</v>
      </c>
      <c r="D2" s="76" t="s">
        <v>519</v>
      </c>
      <c r="E2" s="77" t="s">
        <v>520</v>
      </c>
      <c r="F2" s="76" t="s">
        <v>521</v>
      </c>
      <c r="G2" s="76" t="s">
        <v>522</v>
      </c>
      <c r="H2" s="76" t="s">
        <v>523</v>
      </c>
      <c r="I2" s="76" t="s">
        <v>524</v>
      </c>
      <c r="J2" s="76" t="s">
        <v>525</v>
      </c>
      <c r="K2" s="76" t="s">
        <v>526</v>
      </c>
    </row>
    <row r="3" spans="2:11" ht="30">
      <c r="B3" t="s">
        <v>527</v>
      </c>
      <c r="C3" s="6" t="s">
        <v>528</v>
      </c>
      <c r="D3" s="78" t="s">
        <v>339</v>
      </c>
      <c r="E3" t="s">
        <v>399</v>
      </c>
      <c r="F3" t="s">
        <v>394</v>
      </c>
      <c r="G3" t="s">
        <v>412</v>
      </c>
      <c r="H3" t="s">
        <v>418</v>
      </c>
      <c r="I3" t="s">
        <v>423</v>
      </c>
      <c r="J3" t="s">
        <v>529</v>
      </c>
      <c r="K3" t="s">
        <v>530</v>
      </c>
    </row>
    <row r="4" spans="2:11" ht="75">
      <c r="B4" s="79" t="s">
        <v>355</v>
      </c>
      <c r="C4" t="s">
        <v>531</v>
      </c>
      <c r="D4" s="78" t="s">
        <v>342</v>
      </c>
      <c r="E4" t="s">
        <v>403</v>
      </c>
      <c r="F4" t="s">
        <v>395</v>
      </c>
      <c r="G4" t="s">
        <v>532</v>
      </c>
      <c r="H4" t="s">
        <v>420</v>
      </c>
      <c r="I4" t="s">
        <v>425</v>
      </c>
      <c r="J4" t="s">
        <v>533</v>
      </c>
      <c r="K4" t="s">
        <v>534</v>
      </c>
    </row>
    <row r="5" spans="2:11" ht="60">
      <c r="B5" s="79" t="s">
        <v>361</v>
      </c>
      <c r="C5" t="s">
        <v>535</v>
      </c>
      <c r="D5" s="78" t="s">
        <v>346</v>
      </c>
      <c r="E5" t="s">
        <v>405</v>
      </c>
      <c r="K5" t="s">
        <v>536</v>
      </c>
    </row>
    <row r="6" spans="2:11" ht="45">
      <c r="B6" s="79" t="s">
        <v>381</v>
      </c>
      <c r="C6" t="s">
        <v>537</v>
      </c>
      <c r="D6" s="78" t="s">
        <v>350</v>
      </c>
      <c r="K6" t="s">
        <v>538</v>
      </c>
    </row>
    <row r="7" spans="2:11" ht="60">
      <c r="B7" s="79" t="s">
        <v>539</v>
      </c>
      <c r="C7" t="s">
        <v>540</v>
      </c>
      <c r="D7" s="80" t="s">
        <v>354</v>
      </c>
    </row>
    <row r="8" spans="2:11" ht="30">
      <c r="B8" s="79" t="s">
        <v>541</v>
      </c>
      <c r="C8" t="s">
        <v>542</v>
      </c>
      <c r="D8" s="78" t="s">
        <v>356</v>
      </c>
    </row>
    <row r="9" spans="2:11" ht="30">
      <c r="B9" s="79" t="s">
        <v>543</v>
      </c>
      <c r="C9" t="s">
        <v>544</v>
      </c>
      <c r="D9" s="78" t="s">
        <v>357</v>
      </c>
    </row>
    <row r="10" spans="2:11" ht="30">
      <c r="C10" t="s">
        <v>545</v>
      </c>
      <c r="D10" s="78" t="s">
        <v>358</v>
      </c>
    </row>
    <row r="11" spans="2:11" ht="30">
      <c r="D11" s="78" t="s">
        <v>359</v>
      </c>
    </row>
    <row r="12" spans="2:11" ht="30">
      <c r="D12" s="78" t="s">
        <v>360</v>
      </c>
    </row>
    <row r="13" spans="2:11" ht="30">
      <c r="D13" s="81" t="s">
        <v>362</v>
      </c>
    </row>
    <row r="14" spans="2:11" ht="30">
      <c r="D14" s="81" t="s">
        <v>363</v>
      </c>
    </row>
    <row r="15" spans="2:11" ht="30">
      <c r="D15" s="81" t="s">
        <v>364</v>
      </c>
    </row>
    <row r="16" spans="2:11" ht="30">
      <c r="D16" s="81" t="s">
        <v>365</v>
      </c>
    </row>
    <row r="17" spans="4:4" ht="30">
      <c r="D17" s="81" t="s">
        <v>366</v>
      </c>
    </row>
    <row r="18" spans="4:4" ht="60">
      <c r="D18" s="6" t="s">
        <v>546</v>
      </c>
    </row>
    <row r="19" spans="4:4" ht="60">
      <c r="D19" s="6" t="s">
        <v>547</v>
      </c>
    </row>
    <row r="20" spans="4:4" ht="30">
      <c r="D20" s="82" t="s">
        <v>368</v>
      </c>
    </row>
    <row r="21" spans="4:4" ht="30">
      <c r="D21" s="82" t="s">
        <v>548</v>
      </c>
    </row>
    <row r="22" spans="4:4" ht="30">
      <c r="D22" s="82" t="s">
        <v>549</v>
      </c>
    </row>
    <row r="23" spans="4:4" ht="30">
      <c r="D23" s="82" t="s">
        <v>550</v>
      </c>
    </row>
    <row r="24" spans="4:4" ht="45">
      <c r="D24" s="82" t="s">
        <v>551</v>
      </c>
    </row>
    <row r="25" spans="4:4" ht="45">
      <c r="D25" s="82" t="s">
        <v>385</v>
      </c>
    </row>
    <row r="26" spans="4:4" ht="60">
      <c r="D26" s="82" t="s">
        <v>386</v>
      </c>
    </row>
    <row r="27" spans="4:4" ht="45">
      <c r="D27" s="82" t="s">
        <v>552</v>
      </c>
    </row>
    <row r="28" spans="4:4" ht="45">
      <c r="D28" s="82" t="s">
        <v>553</v>
      </c>
    </row>
    <row r="29" spans="4:4" ht="45">
      <c r="D29" s="82" t="s">
        <v>554</v>
      </c>
    </row>
    <row r="30" spans="4:4" ht="45">
      <c r="D30" s="82" t="s">
        <v>555</v>
      </c>
    </row>
    <row r="31" spans="4:4" ht="45">
      <c r="D31" s="82" t="s">
        <v>556</v>
      </c>
    </row>
  </sheetData>
  <pageMargins left="0.7" right="0.7" top="0.75" bottom="0.75" header="0.3" footer="0.3"/>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L38"/>
  <sheetViews>
    <sheetView topLeftCell="S16" workbookViewId="0">
      <selection activeCell="AM31" sqref="AM31"/>
    </sheetView>
  </sheetViews>
  <sheetFormatPr baseColWidth="10" defaultRowHeight="15"/>
  <cols>
    <col min="4" max="4" width="28.85546875" customWidth="1"/>
    <col min="5" max="5" width="19.42578125" customWidth="1"/>
    <col min="6" max="6" width="20" customWidth="1"/>
    <col min="11" max="11" width="17" customWidth="1"/>
    <col min="16" max="16" width="29.42578125" customWidth="1"/>
    <col min="39" max="39" width="13.85546875" customWidth="1"/>
  </cols>
  <sheetData>
    <row r="1" spans="1:298" ht="27.75">
      <c r="A1" s="11"/>
      <c r="B1" s="12"/>
      <c r="C1" s="12"/>
      <c r="D1" s="40" t="s">
        <v>557</v>
      </c>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27" t="s">
        <v>558</v>
      </c>
      <c r="AM1" s="27"/>
      <c r="AN1" s="27"/>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c r="JS1" s="28"/>
      <c r="JT1" s="28"/>
      <c r="JU1" s="28"/>
      <c r="JV1" s="28"/>
      <c r="JW1" s="28"/>
      <c r="JX1" s="28"/>
      <c r="JY1" s="28"/>
      <c r="JZ1" s="28"/>
      <c r="KA1" s="28"/>
      <c r="KB1" s="28"/>
      <c r="KC1" s="28"/>
      <c r="KD1" s="28"/>
      <c r="KE1" s="28"/>
      <c r="KF1" s="28"/>
      <c r="KG1" s="28"/>
      <c r="KH1" s="28"/>
      <c r="KI1" s="28"/>
      <c r="KJ1" s="28"/>
      <c r="KK1" s="28"/>
      <c r="KL1" s="28"/>
    </row>
    <row r="2" spans="1:298" ht="27.75">
      <c r="A2" s="13"/>
      <c r="B2" s="14"/>
      <c r="C2" s="41"/>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27"/>
      <c r="AM2" s="27"/>
      <c r="AN2" s="27"/>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row>
    <row r="3" spans="1:298" ht="27.75">
      <c r="A3" s="15"/>
      <c r="B3" s="15"/>
      <c r="C3" s="16"/>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37"/>
      <c r="AM3" s="37"/>
      <c r="AN3" s="37"/>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c r="JS3" s="28"/>
      <c r="JT3" s="28"/>
      <c r="JU3" s="28"/>
      <c r="JV3" s="28"/>
      <c r="JW3" s="28"/>
      <c r="JX3" s="28"/>
      <c r="JY3" s="28"/>
      <c r="JZ3" s="28"/>
      <c r="KA3" s="28"/>
      <c r="KB3" s="28"/>
      <c r="KC3" s="28"/>
      <c r="KD3" s="28"/>
      <c r="KE3" s="28"/>
      <c r="KF3" s="28"/>
      <c r="KG3" s="28"/>
      <c r="KH3" s="28"/>
      <c r="KI3" s="28"/>
      <c r="KJ3" s="28"/>
      <c r="KK3" s="28"/>
      <c r="KL3" s="28"/>
    </row>
    <row r="4" spans="1:298" ht="18">
      <c r="A4" s="17" t="s">
        <v>559</v>
      </c>
      <c r="B4" s="18"/>
      <c r="C4" s="43"/>
      <c r="D4" s="34" t="s">
        <v>6</v>
      </c>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c r="JS4" s="28"/>
      <c r="JT4" s="28"/>
      <c r="JU4" s="28"/>
      <c r="JV4" s="28"/>
      <c r="JW4" s="28"/>
      <c r="JX4" s="28"/>
      <c r="JY4" s="28"/>
      <c r="JZ4" s="28"/>
      <c r="KA4" s="28"/>
      <c r="KB4" s="28"/>
      <c r="KC4" s="28"/>
      <c r="KD4" s="28"/>
      <c r="KE4" s="28"/>
      <c r="KF4" s="28"/>
      <c r="KG4" s="28"/>
      <c r="KH4" s="28"/>
      <c r="KI4" s="28"/>
      <c r="KJ4" s="28"/>
      <c r="KK4" s="28"/>
      <c r="KL4" s="28"/>
    </row>
    <row r="5" spans="1:298" ht="67.5" customHeight="1">
      <c r="A5" s="17" t="s">
        <v>560</v>
      </c>
      <c r="B5" s="18"/>
      <c r="C5" s="18"/>
      <c r="D5" s="451" t="s">
        <v>561</v>
      </c>
      <c r="E5" s="452"/>
      <c r="F5" s="452"/>
      <c r="G5" s="452"/>
      <c r="H5" s="452"/>
      <c r="I5" s="452"/>
      <c r="J5" s="452"/>
      <c r="K5" s="452"/>
      <c r="L5" s="452"/>
      <c r="M5" s="452"/>
      <c r="N5" s="452"/>
      <c r="O5" s="452"/>
      <c r="P5" s="452"/>
      <c r="Q5" s="452"/>
      <c r="R5" s="452"/>
      <c r="S5" s="452"/>
      <c r="T5" s="452"/>
      <c r="U5" s="452"/>
      <c r="V5" s="452"/>
      <c r="W5" s="453"/>
      <c r="X5" s="35"/>
      <c r="Y5" s="35"/>
      <c r="Z5" s="35"/>
      <c r="AA5" s="35"/>
      <c r="AB5" s="35"/>
      <c r="AC5" s="35"/>
      <c r="AD5" s="35"/>
      <c r="AE5" s="35"/>
      <c r="AF5" s="35"/>
      <c r="AG5" s="35"/>
      <c r="AH5" s="35"/>
      <c r="AI5" s="35"/>
      <c r="AJ5" s="35"/>
      <c r="AK5" s="35"/>
      <c r="AL5" s="35"/>
      <c r="AM5" s="35"/>
      <c r="AN5" s="35"/>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c r="JS5" s="28"/>
      <c r="JT5" s="28"/>
      <c r="JU5" s="28"/>
      <c r="JV5" s="28"/>
      <c r="JW5" s="28"/>
      <c r="JX5" s="28"/>
      <c r="JY5" s="28"/>
      <c r="JZ5" s="28"/>
      <c r="KA5" s="28"/>
      <c r="KB5" s="28"/>
      <c r="KC5" s="28"/>
      <c r="KD5" s="28"/>
      <c r="KE5" s="28"/>
      <c r="KF5" s="28"/>
      <c r="KG5" s="28"/>
      <c r="KH5" s="28"/>
      <c r="KI5" s="28"/>
      <c r="KJ5" s="28"/>
      <c r="KK5" s="28"/>
      <c r="KL5" s="28"/>
    </row>
    <row r="6" spans="1:298" ht="18">
      <c r="A6" s="17" t="s">
        <v>562</v>
      </c>
      <c r="B6" s="18"/>
      <c r="C6" s="18"/>
      <c r="D6" s="35" t="s">
        <v>563</v>
      </c>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c r="JS6" s="28"/>
      <c r="JT6" s="28"/>
      <c r="JU6" s="28"/>
      <c r="JV6" s="28"/>
      <c r="JW6" s="28"/>
      <c r="JX6" s="28"/>
      <c r="JY6" s="28"/>
      <c r="JZ6" s="28"/>
      <c r="KA6" s="28"/>
      <c r="KB6" s="28"/>
      <c r="KC6" s="28"/>
      <c r="KD6" s="28"/>
      <c r="KE6" s="28"/>
      <c r="KF6" s="28"/>
      <c r="KG6" s="28"/>
      <c r="KH6" s="28"/>
      <c r="KI6" s="28"/>
      <c r="KJ6" s="28"/>
      <c r="KK6" s="28"/>
      <c r="KL6" s="28"/>
    </row>
    <row r="7" spans="1:298" ht="16.5">
      <c r="A7" s="44" t="s">
        <v>564</v>
      </c>
      <c r="B7" s="45"/>
      <c r="C7" s="45"/>
      <c r="D7" s="46"/>
      <c r="E7" s="46"/>
      <c r="F7" s="46"/>
      <c r="G7" s="46"/>
      <c r="H7" s="47"/>
      <c r="I7" s="58" t="s">
        <v>565</v>
      </c>
      <c r="J7" s="46"/>
      <c r="K7" s="46"/>
      <c r="L7" s="46"/>
      <c r="M7" s="46"/>
      <c r="N7" s="47"/>
      <c r="O7" s="58" t="s">
        <v>566</v>
      </c>
      <c r="P7" s="46"/>
      <c r="Q7" s="46"/>
      <c r="R7" s="46"/>
      <c r="S7" s="46"/>
      <c r="T7" s="46"/>
      <c r="U7" s="46"/>
      <c r="V7" s="46"/>
      <c r="W7" s="47"/>
      <c r="X7" s="58" t="s">
        <v>567</v>
      </c>
      <c r="Y7" s="46"/>
      <c r="Z7" s="46"/>
      <c r="AA7" s="46"/>
      <c r="AB7" s="46"/>
      <c r="AC7" s="46"/>
      <c r="AD7" s="46"/>
      <c r="AE7" s="46"/>
      <c r="AF7" s="46"/>
      <c r="AG7" s="46"/>
      <c r="AH7" s="47"/>
      <c r="AI7" s="58" t="s">
        <v>239</v>
      </c>
      <c r="AJ7" s="46"/>
      <c r="AK7" s="46"/>
      <c r="AL7" s="46"/>
      <c r="AM7" s="46"/>
      <c r="AN7" s="71"/>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c r="BQ7" s="28"/>
      <c r="BR7" s="28"/>
      <c r="BS7" s="28"/>
      <c r="BT7" s="28"/>
      <c r="BU7" s="28"/>
      <c r="BV7" s="28"/>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28"/>
      <c r="DQ7" s="28"/>
      <c r="DR7" s="28"/>
      <c r="DS7" s="28"/>
      <c r="DT7" s="28"/>
      <c r="DU7" s="28"/>
      <c r="DV7" s="28"/>
      <c r="DW7" s="28"/>
      <c r="DX7" s="28"/>
      <c r="DY7" s="28"/>
      <c r="DZ7" s="28"/>
      <c r="EA7" s="28"/>
      <c r="EB7" s="28"/>
      <c r="EC7" s="28"/>
      <c r="ED7" s="28"/>
      <c r="EE7" s="28"/>
      <c r="EF7" s="28"/>
      <c r="EG7" s="28"/>
      <c r="EH7" s="28"/>
      <c r="EI7" s="28"/>
      <c r="EJ7" s="28"/>
      <c r="EK7" s="28"/>
      <c r="EL7" s="28"/>
      <c r="EM7" s="28"/>
      <c r="EN7" s="28"/>
      <c r="EO7" s="28"/>
      <c r="EP7" s="28"/>
      <c r="EQ7" s="28"/>
      <c r="ER7" s="28"/>
      <c r="ES7" s="28"/>
      <c r="ET7" s="28"/>
      <c r="EU7" s="28"/>
      <c r="EV7" s="28"/>
      <c r="EW7" s="28"/>
      <c r="EX7" s="28"/>
      <c r="EY7" s="28"/>
      <c r="EZ7" s="28"/>
      <c r="FA7" s="28"/>
      <c r="FB7" s="28"/>
      <c r="FC7" s="28"/>
      <c r="FD7" s="28"/>
      <c r="FE7" s="28"/>
      <c r="FF7" s="28"/>
      <c r="FG7" s="28"/>
      <c r="FH7" s="28"/>
      <c r="FI7" s="28"/>
      <c r="FJ7" s="28"/>
      <c r="FK7" s="28"/>
      <c r="FL7" s="28"/>
      <c r="FM7" s="28"/>
      <c r="FN7" s="28"/>
      <c r="FO7" s="28"/>
      <c r="FP7" s="28"/>
      <c r="FQ7" s="28"/>
      <c r="FR7" s="28"/>
      <c r="FS7" s="28"/>
      <c r="FT7" s="28"/>
      <c r="FU7" s="28"/>
      <c r="FV7" s="28"/>
      <c r="FW7" s="28"/>
      <c r="FX7" s="28"/>
      <c r="FY7" s="28"/>
      <c r="FZ7" s="28"/>
      <c r="GA7" s="28"/>
      <c r="GB7" s="28"/>
      <c r="GC7" s="28"/>
      <c r="GD7" s="28"/>
      <c r="GE7" s="28"/>
      <c r="GF7" s="28"/>
      <c r="GG7" s="28"/>
      <c r="GH7" s="28"/>
      <c r="GI7" s="28"/>
      <c r="GJ7" s="28"/>
      <c r="GK7" s="28"/>
      <c r="GL7" s="28"/>
      <c r="GM7" s="28"/>
      <c r="GN7" s="28"/>
      <c r="GO7" s="28"/>
      <c r="GP7" s="28"/>
      <c r="GQ7" s="28"/>
      <c r="GR7" s="28"/>
      <c r="GS7" s="28"/>
      <c r="GT7" s="28"/>
      <c r="GU7" s="28"/>
      <c r="GV7" s="28"/>
      <c r="GW7" s="28"/>
      <c r="GX7" s="28"/>
      <c r="GY7" s="28"/>
      <c r="GZ7" s="28"/>
      <c r="HA7" s="28"/>
      <c r="HB7" s="28"/>
      <c r="HC7" s="28"/>
      <c r="HD7" s="28"/>
      <c r="HE7" s="28"/>
      <c r="HF7" s="28"/>
      <c r="HG7" s="28"/>
      <c r="HH7" s="28"/>
      <c r="HI7" s="28"/>
      <c r="HJ7" s="28"/>
      <c r="HK7" s="28"/>
      <c r="HL7" s="28"/>
      <c r="HM7" s="28"/>
      <c r="HN7" s="28"/>
      <c r="HO7" s="28"/>
      <c r="HP7" s="28"/>
      <c r="HQ7" s="28"/>
      <c r="HR7" s="28"/>
      <c r="HS7" s="28"/>
      <c r="HT7" s="28"/>
      <c r="HU7" s="28"/>
      <c r="HV7" s="28"/>
      <c r="HW7" s="28"/>
      <c r="HX7" s="28"/>
      <c r="HY7" s="28"/>
      <c r="HZ7" s="28"/>
      <c r="IA7" s="28"/>
      <c r="IB7" s="28"/>
      <c r="IC7" s="28"/>
      <c r="ID7" s="28"/>
      <c r="IE7" s="28"/>
      <c r="IF7" s="28"/>
      <c r="IG7" s="28"/>
      <c r="IH7" s="28"/>
      <c r="II7" s="28"/>
      <c r="IJ7" s="28"/>
      <c r="IK7" s="28"/>
      <c r="IL7" s="28"/>
      <c r="IM7" s="28"/>
      <c r="IN7" s="28"/>
      <c r="IO7" s="28"/>
      <c r="IP7" s="28"/>
      <c r="IQ7" s="28"/>
      <c r="IR7" s="28"/>
      <c r="IS7" s="28"/>
      <c r="IT7" s="28"/>
      <c r="IU7" s="28"/>
      <c r="IV7" s="28"/>
      <c r="IW7" s="28"/>
      <c r="IX7" s="28"/>
      <c r="IY7" s="28"/>
      <c r="IZ7" s="28"/>
      <c r="JA7" s="28"/>
      <c r="JB7" s="28"/>
      <c r="JC7" s="28"/>
      <c r="JD7" s="28"/>
      <c r="JE7" s="28"/>
      <c r="JF7" s="28"/>
      <c r="JG7" s="28"/>
      <c r="JH7" s="28"/>
      <c r="JI7" s="28"/>
      <c r="JJ7" s="28"/>
      <c r="JK7" s="28"/>
      <c r="JL7" s="28"/>
      <c r="JM7" s="28"/>
      <c r="JN7" s="28"/>
      <c r="JO7" s="28"/>
      <c r="JP7" s="28"/>
      <c r="JQ7" s="28"/>
      <c r="JR7" s="28"/>
      <c r="JS7" s="28"/>
      <c r="JT7" s="28"/>
      <c r="JU7" s="28"/>
      <c r="JV7" s="28"/>
      <c r="JW7" s="28"/>
      <c r="JX7" s="28"/>
      <c r="JY7" s="28"/>
      <c r="JZ7" s="28"/>
      <c r="KA7" s="28"/>
      <c r="KB7" s="28"/>
      <c r="KC7" s="28"/>
      <c r="KD7" s="28"/>
      <c r="KE7" s="28"/>
      <c r="KF7" s="28"/>
      <c r="KG7" s="28"/>
      <c r="KH7" s="28"/>
      <c r="KI7" s="28"/>
      <c r="KJ7" s="28"/>
      <c r="KK7" s="28"/>
      <c r="KL7" s="28"/>
    </row>
    <row r="8" spans="1:298" s="314" customFormat="1" ht="66">
      <c r="A8" s="311" t="s">
        <v>568</v>
      </c>
      <c r="B8" s="50" t="s">
        <v>569</v>
      </c>
      <c r="C8" s="61" t="s">
        <v>258</v>
      </c>
      <c r="D8" s="49" t="s">
        <v>260</v>
      </c>
      <c r="E8" s="49" t="s">
        <v>262</v>
      </c>
      <c r="F8" s="49" t="s">
        <v>264</v>
      </c>
      <c r="G8" s="50" t="s">
        <v>266</v>
      </c>
      <c r="H8" s="49" t="s">
        <v>570</v>
      </c>
      <c r="I8" s="53" t="s">
        <v>467</v>
      </c>
      <c r="J8" s="312" t="s">
        <v>448</v>
      </c>
      <c r="K8" s="50" t="s">
        <v>571</v>
      </c>
      <c r="L8" s="50" t="s">
        <v>572</v>
      </c>
      <c r="M8" s="312" t="s">
        <v>448</v>
      </c>
      <c r="N8" s="49" t="s">
        <v>272</v>
      </c>
      <c r="O8" s="60" t="s">
        <v>573</v>
      </c>
      <c r="P8" s="61" t="s">
        <v>274</v>
      </c>
      <c r="Q8" s="50" t="s">
        <v>276</v>
      </c>
      <c r="R8" s="61" t="s">
        <v>574</v>
      </c>
      <c r="S8" s="61"/>
      <c r="T8" s="61"/>
      <c r="U8" s="61"/>
      <c r="V8" s="61"/>
      <c r="W8" s="61"/>
      <c r="X8" s="69" t="s">
        <v>575</v>
      </c>
      <c r="Y8" s="60" t="s">
        <v>576</v>
      </c>
      <c r="Z8" s="60" t="s">
        <v>448</v>
      </c>
      <c r="AA8" s="60"/>
      <c r="AB8" s="60"/>
      <c r="AC8" s="60" t="s">
        <v>447</v>
      </c>
      <c r="AD8" s="60" t="s">
        <v>448</v>
      </c>
      <c r="AE8" s="60"/>
      <c r="AF8" s="60"/>
      <c r="AG8" s="69" t="s">
        <v>577</v>
      </c>
      <c r="AH8" s="60" t="s">
        <v>292</v>
      </c>
      <c r="AI8" s="61" t="s">
        <v>239</v>
      </c>
      <c r="AJ8" s="61" t="s">
        <v>578</v>
      </c>
      <c r="AK8" s="61" t="s">
        <v>579</v>
      </c>
      <c r="AL8" s="61" t="s">
        <v>580</v>
      </c>
      <c r="AM8" s="72" t="s">
        <v>581</v>
      </c>
      <c r="AN8" s="72" t="s">
        <v>296</v>
      </c>
      <c r="AO8" s="313"/>
      <c r="AP8" s="313"/>
      <c r="AQ8" s="313"/>
      <c r="AR8" s="313"/>
      <c r="AS8" s="313"/>
      <c r="AT8" s="313"/>
      <c r="AU8" s="313"/>
      <c r="AV8" s="313"/>
      <c r="AW8" s="313"/>
      <c r="AX8" s="313"/>
      <c r="AY8" s="313"/>
      <c r="AZ8" s="313"/>
      <c r="BA8" s="313"/>
      <c r="BB8" s="313"/>
      <c r="BC8" s="313"/>
      <c r="BD8" s="313"/>
      <c r="BE8" s="313"/>
      <c r="BF8" s="313"/>
      <c r="BG8" s="313"/>
      <c r="BH8" s="313"/>
      <c r="BI8" s="313"/>
      <c r="BJ8" s="313"/>
      <c r="BK8" s="313"/>
      <c r="BL8" s="313"/>
      <c r="BM8" s="313"/>
      <c r="BN8" s="313"/>
      <c r="BO8" s="313"/>
      <c r="BP8" s="313"/>
      <c r="BQ8" s="313"/>
      <c r="BR8" s="313"/>
      <c r="BS8" s="313"/>
      <c r="BT8" s="313"/>
      <c r="BU8" s="313"/>
      <c r="BV8" s="313"/>
      <c r="BW8" s="313"/>
      <c r="BX8" s="313"/>
      <c r="BY8" s="313"/>
      <c r="BZ8" s="313"/>
      <c r="CA8" s="313"/>
      <c r="CB8" s="313"/>
      <c r="CC8" s="313"/>
      <c r="CD8" s="313"/>
      <c r="CE8" s="313"/>
      <c r="CF8" s="313"/>
      <c r="CG8" s="313"/>
      <c r="CH8" s="313"/>
      <c r="CI8" s="313"/>
      <c r="CJ8" s="313"/>
      <c r="CK8" s="313"/>
      <c r="CL8" s="313"/>
      <c r="CM8" s="313"/>
      <c r="CN8" s="313"/>
      <c r="CO8" s="313"/>
      <c r="CP8" s="313"/>
      <c r="CQ8" s="313"/>
      <c r="CR8" s="313"/>
      <c r="CS8" s="313"/>
      <c r="CT8" s="313"/>
      <c r="CU8" s="313"/>
      <c r="CV8" s="313"/>
      <c r="CW8" s="313"/>
      <c r="CX8" s="313"/>
      <c r="CY8" s="313"/>
      <c r="CZ8" s="313"/>
      <c r="DA8" s="313"/>
      <c r="DB8" s="313"/>
      <c r="DC8" s="313"/>
      <c r="DD8" s="313"/>
      <c r="DE8" s="313"/>
      <c r="DF8" s="313"/>
      <c r="DG8" s="313"/>
      <c r="DH8" s="313"/>
      <c r="DI8" s="313"/>
      <c r="DJ8" s="313"/>
      <c r="DK8" s="313"/>
      <c r="DL8" s="313"/>
      <c r="DM8" s="313"/>
      <c r="DN8" s="313"/>
      <c r="DO8" s="313"/>
      <c r="DP8" s="313"/>
      <c r="DQ8" s="313"/>
      <c r="DR8" s="313"/>
      <c r="DS8" s="313"/>
      <c r="DT8" s="313"/>
      <c r="DU8" s="313"/>
      <c r="DV8" s="313"/>
      <c r="DW8" s="313"/>
      <c r="DX8" s="313"/>
      <c r="DY8" s="313"/>
      <c r="DZ8" s="313"/>
      <c r="EA8" s="313"/>
      <c r="EB8" s="313"/>
      <c r="EC8" s="313"/>
      <c r="ED8" s="313"/>
      <c r="EE8" s="313"/>
      <c r="EF8" s="313"/>
      <c r="EG8" s="313"/>
      <c r="EH8" s="313"/>
      <c r="EI8" s="313"/>
      <c r="EJ8" s="313"/>
      <c r="EK8" s="313"/>
      <c r="EL8" s="313"/>
      <c r="EM8" s="313"/>
      <c r="EN8" s="313"/>
      <c r="EO8" s="313"/>
      <c r="EP8" s="313"/>
      <c r="EQ8" s="313"/>
      <c r="ER8" s="313"/>
      <c r="ES8" s="313"/>
      <c r="ET8" s="313"/>
      <c r="EU8" s="313"/>
      <c r="EV8" s="313"/>
      <c r="EW8" s="313"/>
      <c r="EX8" s="313"/>
      <c r="EY8" s="313"/>
      <c r="EZ8" s="313"/>
      <c r="FA8" s="313"/>
      <c r="FB8" s="313"/>
      <c r="FC8" s="313"/>
      <c r="FD8" s="313"/>
      <c r="FE8" s="313"/>
      <c r="FF8" s="313"/>
      <c r="FG8" s="313"/>
      <c r="FH8" s="313"/>
      <c r="FI8" s="313"/>
      <c r="FJ8" s="313"/>
      <c r="FK8" s="313"/>
      <c r="FL8" s="313"/>
      <c r="FM8" s="313"/>
      <c r="FN8" s="313"/>
      <c r="FO8" s="313"/>
      <c r="FP8" s="313"/>
      <c r="FQ8" s="313"/>
      <c r="FR8" s="313"/>
      <c r="FS8" s="313"/>
      <c r="FT8" s="313"/>
      <c r="FU8" s="313"/>
      <c r="FV8" s="313"/>
      <c r="FW8" s="313"/>
      <c r="FX8" s="313"/>
      <c r="FY8" s="313"/>
      <c r="FZ8" s="313"/>
      <c r="GA8" s="313"/>
      <c r="GB8" s="313"/>
      <c r="GC8" s="313"/>
      <c r="GD8" s="313"/>
      <c r="GE8" s="313"/>
      <c r="GF8" s="313"/>
      <c r="GG8" s="313"/>
      <c r="GH8" s="313"/>
      <c r="GI8" s="313"/>
      <c r="GJ8" s="313"/>
      <c r="GK8" s="313"/>
      <c r="GL8" s="313"/>
      <c r="GM8" s="313"/>
      <c r="GN8" s="313"/>
      <c r="GO8" s="313"/>
      <c r="GP8" s="313"/>
      <c r="GQ8" s="313"/>
      <c r="GR8" s="313"/>
      <c r="GS8" s="313"/>
      <c r="GT8" s="313"/>
      <c r="GU8" s="313"/>
      <c r="GV8" s="313"/>
      <c r="GW8" s="313"/>
      <c r="GX8" s="313"/>
      <c r="GY8" s="313"/>
      <c r="GZ8" s="313"/>
      <c r="HA8" s="313"/>
      <c r="HB8" s="313"/>
      <c r="HC8" s="313"/>
      <c r="HD8" s="313"/>
      <c r="HE8" s="313"/>
      <c r="HF8" s="313"/>
      <c r="HG8" s="313"/>
      <c r="HH8" s="313"/>
      <c r="HI8" s="313"/>
      <c r="HJ8" s="313"/>
      <c r="HK8" s="313"/>
      <c r="HL8" s="313"/>
      <c r="HM8" s="313"/>
      <c r="HN8" s="313"/>
      <c r="HO8" s="313"/>
      <c r="HP8" s="313"/>
      <c r="HQ8" s="313"/>
      <c r="HR8" s="313"/>
      <c r="HS8" s="313"/>
      <c r="HT8" s="313"/>
      <c r="HU8" s="313"/>
      <c r="HV8" s="313"/>
      <c r="HW8" s="313"/>
      <c r="HX8" s="313"/>
      <c r="HY8" s="313"/>
      <c r="HZ8" s="313"/>
      <c r="IA8" s="313"/>
      <c r="IB8" s="313"/>
      <c r="IC8" s="313"/>
      <c r="ID8" s="313"/>
      <c r="IE8" s="313"/>
      <c r="IF8" s="313"/>
      <c r="IG8" s="313"/>
      <c r="IH8" s="313"/>
      <c r="II8" s="313"/>
      <c r="IJ8" s="313"/>
      <c r="IK8" s="313"/>
      <c r="IL8" s="313"/>
      <c r="IM8" s="313"/>
      <c r="IN8" s="313"/>
      <c r="IO8" s="313"/>
      <c r="IP8" s="313"/>
      <c r="IQ8" s="313"/>
      <c r="IR8" s="313"/>
      <c r="IS8" s="313"/>
      <c r="IT8" s="313"/>
      <c r="IU8" s="313"/>
      <c r="IV8" s="313"/>
      <c r="IW8" s="313"/>
      <c r="IX8" s="313"/>
      <c r="IY8" s="313"/>
      <c r="IZ8" s="313"/>
      <c r="JA8" s="313"/>
      <c r="JB8" s="313"/>
      <c r="JC8" s="313"/>
      <c r="JD8" s="313"/>
      <c r="JE8" s="313"/>
      <c r="JF8" s="313"/>
      <c r="JG8" s="313"/>
      <c r="JH8" s="313"/>
      <c r="JI8" s="313"/>
      <c r="JJ8" s="313"/>
      <c r="JK8" s="313"/>
      <c r="JL8" s="313"/>
      <c r="JM8" s="313"/>
      <c r="JN8" s="313"/>
      <c r="JO8" s="313"/>
      <c r="JP8" s="313"/>
      <c r="JQ8" s="313"/>
      <c r="JR8" s="313"/>
      <c r="JS8" s="313"/>
      <c r="JT8" s="313"/>
      <c r="JU8" s="313"/>
      <c r="JV8" s="313"/>
      <c r="JW8" s="313"/>
      <c r="JX8" s="313"/>
      <c r="JY8" s="313"/>
      <c r="JZ8" s="313"/>
      <c r="KA8" s="313"/>
      <c r="KB8" s="313"/>
      <c r="KC8" s="313"/>
      <c r="KD8" s="313"/>
      <c r="KE8" s="313"/>
      <c r="KF8" s="313"/>
      <c r="KG8" s="313"/>
      <c r="KH8" s="313"/>
      <c r="KI8" s="313"/>
      <c r="KJ8" s="313"/>
      <c r="KK8" s="313"/>
      <c r="KL8" s="313"/>
    </row>
    <row r="9" spans="1:298" ht="85.5">
      <c r="A9" s="51"/>
      <c r="B9" s="52"/>
      <c r="C9" s="48"/>
      <c r="D9" s="50"/>
      <c r="E9" s="50"/>
      <c r="F9" s="48"/>
      <c r="G9" s="53"/>
      <c r="H9" s="50"/>
      <c r="I9" s="53"/>
      <c r="J9" s="59"/>
      <c r="K9" s="53"/>
      <c r="L9" s="53"/>
      <c r="M9" s="59"/>
      <c r="N9" s="50"/>
      <c r="O9" s="62"/>
      <c r="P9" s="50"/>
      <c r="Q9" s="53"/>
      <c r="R9" s="70" t="s">
        <v>401</v>
      </c>
      <c r="S9" s="70" t="s">
        <v>407</v>
      </c>
      <c r="T9" s="70" t="s">
        <v>582</v>
      </c>
      <c r="U9" s="70" t="s">
        <v>411</v>
      </c>
      <c r="V9" s="70" t="s">
        <v>417</v>
      </c>
      <c r="W9" s="70" t="s">
        <v>422</v>
      </c>
      <c r="X9" s="60"/>
      <c r="Y9" s="62"/>
      <c r="Z9" s="62"/>
      <c r="AA9" s="62" t="s">
        <v>469</v>
      </c>
      <c r="AB9" s="62" t="s">
        <v>448</v>
      </c>
      <c r="AC9" s="62"/>
      <c r="AD9" s="62"/>
      <c r="AE9" s="62" t="s">
        <v>447</v>
      </c>
      <c r="AF9" s="62" t="s">
        <v>448</v>
      </c>
      <c r="AG9" s="60"/>
      <c r="AH9" s="62"/>
      <c r="AI9" s="50"/>
      <c r="AJ9" s="50"/>
      <c r="AK9" s="50"/>
      <c r="AL9" s="50"/>
      <c r="AM9" s="73"/>
      <c r="AN9" s="73"/>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75"/>
      <c r="BY9" s="75"/>
      <c r="BZ9" s="75"/>
      <c r="CA9" s="75"/>
      <c r="CB9" s="75"/>
      <c r="CC9" s="75"/>
      <c r="CD9" s="75"/>
      <c r="CE9" s="75"/>
      <c r="CF9" s="75"/>
      <c r="CG9" s="75"/>
      <c r="CH9" s="75"/>
      <c r="CI9" s="75"/>
      <c r="CJ9" s="75"/>
      <c r="CK9" s="75"/>
      <c r="CL9" s="75"/>
      <c r="CM9" s="75"/>
      <c r="CN9" s="75"/>
      <c r="CO9" s="75"/>
      <c r="CP9" s="75"/>
      <c r="CQ9" s="75"/>
      <c r="CR9" s="75"/>
      <c r="CS9" s="75"/>
      <c r="CT9" s="75"/>
      <c r="CU9" s="75"/>
      <c r="CV9" s="75"/>
      <c r="CW9" s="75"/>
      <c r="CX9" s="75"/>
      <c r="CY9" s="75"/>
      <c r="CZ9" s="75"/>
      <c r="DA9" s="75"/>
      <c r="DB9" s="75"/>
      <c r="DC9" s="75"/>
      <c r="DD9" s="75"/>
      <c r="DE9" s="75"/>
      <c r="DF9" s="75"/>
      <c r="DG9" s="75"/>
      <c r="DH9" s="75"/>
      <c r="DI9" s="75"/>
      <c r="DJ9" s="75"/>
      <c r="DK9" s="75"/>
      <c r="DL9" s="75"/>
      <c r="DM9" s="75"/>
      <c r="DN9" s="75"/>
      <c r="DO9" s="75"/>
      <c r="DP9" s="75"/>
      <c r="DQ9" s="75"/>
      <c r="DR9" s="75"/>
      <c r="DS9" s="75"/>
      <c r="DT9" s="75"/>
      <c r="DU9" s="75"/>
      <c r="DV9" s="75"/>
      <c r="DW9" s="75"/>
      <c r="DX9" s="75"/>
      <c r="DY9" s="75"/>
      <c r="DZ9" s="75"/>
      <c r="EA9" s="75"/>
      <c r="EB9" s="75"/>
      <c r="EC9" s="75"/>
      <c r="ED9" s="75"/>
      <c r="EE9" s="75"/>
      <c r="EF9" s="75"/>
      <c r="EG9" s="75"/>
      <c r="EH9" s="75"/>
      <c r="EI9" s="75"/>
      <c r="EJ9" s="75"/>
      <c r="EK9" s="75"/>
      <c r="EL9" s="75"/>
      <c r="EM9" s="75"/>
      <c r="EN9" s="75"/>
      <c r="EO9" s="75"/>
      <c r="EP9" s="75"/>
      <c r="EQ9" s="75"/>
      <c r="ER9" s="75"/>
      <c r="ES9" s="75"/>
      <c r="ET9" s="75"/>
      <c r="EU9" s="75"/>
      <c r="EV9" s="75"/>
      <c r="EW9" s="75"/>
      <c r="EX9" s="75"/>
      <c r="EY9" s="75"/>
      <c r="EZ9" s="75"/>
      <c r="FA9" s="75"/>
      <c r="FB9" s="75"/>
      <c r="FC9" s="75"/>
      <c r="FD9" s="75"/>
      <c r="FE9" s="75"/>
      <c r="FF9" s="75"/>
      <c r="FG9" s="75"/>
      <c r="FH9" s="75"/>
      <c r="FI9" s="75"/>
      <c r="FJ9" s="75"/>
      <c r="FK9" s="75"/>
      <c r="FL9" s="75"/>
      <c r="FM9" s="75"/>
      <c r="FN9" s="75"/>
      <c r="FO9" s="75"/>
      <c r="FP9" s="75"/>
      <c r="FQ9" s="75"/>
      <c r="FR9" s="75"/>
      <c r="FS9" s="75"/>
      <c r="FT9" s="75"/>
      <c r="FU9" s="75"/>
      <c r="FV9" s="75"/>
      <c r="FW9" s="75"/>
      <c r="FX9" s="75"/>
      <c r="FY9" s="75"/>
      <c r="FZ9" s="75"/>
      <c r="GA9" s="75"/>
      <c r="GB9" s="75"/>
      <c r="GC9" s="75"/>
      <c r="GD9" s="75"/>
      <c r="GE9" s="75"/>
      <c r="GF9" s="75"/>
      <c r="GG9" s="75"/>
      <c r="GH9" s="75"/>
      <c r="GI9" s="75"/>
      <c r="GJ9" s="75"/>
      <c r="GK9" s="75"/>
      <c r="GL9" s="75"/>
      <c r="GM9" s="75"/>
      <c r="GN9" s="75"/>
      <c r="GO9" s="75"/>
      <c r="GP9" s="75"/>
      <c r="GQ9" s="75"/>
      <c r="GR9" s="75"/>
      <c r="GS9" s="75"/>
      <c r="GT9" s="75"/>
      <c r="GU9" s="75"/>
      <c r="GV9" s="75"/>
      <c r="GW9" s="75"/>
      <c r="GX9" s="75"/>
      <c r="GY9" s="75"/>
      <c r="GZ9" s="75"/>
      <c r="HA9" s="75"/>
      <c r="HB9" s="75"/>
      <c r="HC9" s="75"/>
      <c r="HD9" s="75"/>
      <c r="HE9" s="75"/>
      <c r="HF9" s="75"/>
      <c r="HG9" s="75"/>
      <c r="HH9" s="75"/>
      <c r="HI9" s="75"/>
      <c r="HJ9" s="75"/>
      <c r="HK9" s="75"/>
      <c r="HL9" s="75"/>
      <c r="HM9" s="75"/>
      <c r="HN9" s="75"/>
      <c r="HO9" s="75"/>
      <c r="HP9" s="75"/>
      <c r="HQ9" s="75"/>
      <c r="HR9" s="75"/>
      <c r="HS9" s="75"/>
      <c r="HT9" s="75"/>
      <c r="HU9" s="75"/>
      <c r="HV9" s="75"/>
      <c r="HW9" s="75"/>
      <c r="HX9" s="75"/>
      <c r="HY9" s="75"/>
      <c r="HZ9" s="75"/>
      <c r="IA9" s="75"/>
      <c r="IB9" s="75"/>
      <c r="IC9" s="75"/>
      <c r="ID9" s="75"/>
      <c r="IE9" s="75"/>
      <c r="IF9" s="75"/>
      <c r="IG9" s="75"/>
      <c r="IH9" s="75"/>
      <c r="II9" s="75"/>
      <c r="IJ9" s="75"/>
      <c r="IK9" s="75"/>
      <c r="IL9" s="75"/>
      <c r="IM9" s="75"/>
      <c r="IN9" s="75"/>
      <c r="IO9" s="75"/>
      <c r="IP9" s="75"/>
      <c r="IQ9" s="75"/>
      <c r="IR9" s="75"/>
      <c r="IS9" s="75"/>
      <c r="IT9" s="75"/>
      <c r="IU9" s="75"/>
      <c r="IV9" s="75"/>
      <c r="IW9" s="75"/>
      <c r="IX9" s="75"/>
      <c r="IY9" s="75"/>
      <c r="IZ9" s="75"/>
      <c r="JA9" s="75"/>
      <c r="JB9" s="75"/>
      <c r="JC9" s="75"/>
      <c r="JD9" s="75"/>
      <c r="JE9" s="75"/>
      <c r="JF9" s="75"/>
      <c r="JG9" s="75"/>
      <c r="JH9" s="75"/>
      <c r="JI9" s="75"/>
      <c r="JJ9" s="75"/>
      <c r="JK9" s="75"/>
      <c r="JL9" s="75"/>
      <c r="JM9" s="75"/>
      <c r="JN9" s="75"/>
      <c r="JO9" s="75"/>
      <c r="JP9" s="75"/>
      <c r="JQ9" s="75"/>
      <c r="JR9" s="75"/>
      <c r="JS9" s="75"/>
      <c r="JT9" s="75"/>
      <c r="JU9" s="75"/>
      <c r="JV9" s="75"/>
      <c r="JW9" s="75"/>
      <c r="JX9" s="75"/>
      <c r="JY9" s="75"/>
      <c r="JZ9" s="75"/>
      <c r="KA9" s="75"/>
      <c r="KB9" s="75"/>
      <c r="KC9" s="75"/>
      <c r="KD9" s="75"/>
      <c r="KE9" s="75"/>
      <c r="KF9" s="75"/>
      <c r="KG9" s="75"/>
      <c r="KH9" s="75"/>
      <c r="KI9" s="75"/>
      <c r="KJ9" s="75"/>
      <c r="KK9" s="75"/>
      <c r="KL9" s="75"/>
    </row>
    <row r="10" spans="1:298" ht="286.5" customHeight="1">
      <c r="A10" s="54">
        <v>1</v>
      </c>
      <c r="B10" s="55" t="s">
        <v>583</v>
      </c>
      <c r="C10" s="55" t="s">
        <v>539</v>
      </c>
      <c r="D10" s="56" t="s">
        <v>584</v>
      </c>
      <c r="E10" s="55" t="s">
        <v>585</v>
      </c>
      <c r="F10" s="55" t="s">
        <v>586</v>
      </c>
      <c r="G10" s="55" t="s">
        <v>528</v>
      </c>
      <c r="H10" s="55">
        <v>110</v>
      </c>
      <c r="I10" s="63" t="str">
        <f>IF(H10&lt;=2,'Tabla probabilidad'!$B$5,IF(H10&lt;=24,'Tabla probabilidad'!$B$6,IF(H10&lt;=500,'Tabla probabilidad'!$B$7,IF(H10&lt;=5000,'Tabla probabilidad'!$B$8,IF(H10&gt;5000,'Tabla probabilidad'!$B$9)))))</f>
        <v>Media</v>
      </c>
      <c r="J10" s="64">
        <f>IF(H10&lt;=2,'Tabla probabilidad'!$D$5,IF(H10&lt;=24,'Tabla probabilidad'!$D$6,IF(H10&lt;=500,'Tabla probabilidad'!$D$7,IF(H10&lt;=5000,'Tabla probabilidad'!$D$8,IF(H10&gt;5000,'Tabla probabilidad'!$D$9)))))</f>
        <v>0.6</v>
      </c>
      <c r="K10" s="55" t="s">
        <v>550</v>
      </c>
      <c r="L10" s="5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5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54" t="str">
        <f>VLOOKUP((I10&amp;L10),Hoja1!$B$4:$C$28,2,0)</f>
        <v xml:space="preserve">Alto </v>
      </c>
      <c r="O10" s="54">
        <v>1</v>
      </c>
      <c r="P10" s="65" t="s">
        <v>587</v>
      </c>
      <c r="Q10" s="54" t="str">
        <f t="shared" ref="Q10:Q33" si="0">IF(R10="Preventivo","Probabilidad",IF(R10="Detectivo","Probabilidad",IF(R10="Correctivo","Impacto")))</f>
        <v>Probabilidad</v>
      </c>
      <c r="R10" s="54" t="s">
        <v>399</v>
      </c>
      <c r="S10" s="54" t="s">
        <v>395</v>
      </c>
      <c r="T10" s="64">
        <f>VLOOKUP(R10&amp;S10,Hoja1!$Q$4:$R$9,2,0)</f>
        <v>0.45</v>
      </c>
      <c r="U10" s="54" t="s">
        <v>412</v>
      </c>
      <c r="V10" s="54" t="s">
        <v>418</v>
      </c>
      <c r="W10" s="54" t="s">
        <v>423</v>
      </c>
      <c r="X10" s="64">
        <f t="shared" ref="X10:X18" si="1">IF(Q10="Probabilidad",($J$10*T10),IF(Q10="Impacto"," "))</f>
        <v>0.27</v>
      </c>
      <c r="Y10" s="64" t="str">
        <f>IF(Z10&lt;=20%,'Tabla probabilidad'!$B$5,IF(Z10&lt;=40%,'Tabla probabilidad'!$B$6,IF(Z10&lt;=60%,'Tabla probabilidad'!$B$7,IF(Z10&lt;=80%,'Tabla probabilidad'!$B$8,IF(Z10&lt;=100%,'Tabla probabilidad'!$B$9)))))</f>
        <v>Baja</v>
      </c>
      <c r="Z10" s="64">
        <f>IF(R10="Preventivo",($J$10-($J$10*T10)),IF(R10="Detectivo",($J$10-($J$10*T10)),IF(R10="Correctivo",($J$10))))</f>
        <v>0.32999999999999996</v>
      </c>
      <c r="AA10" s="64" t="str">
        <f>IF(AB10&lt;=20%,'Tabla probabilidad'!$B$5,IF(AB10&lt;=40%,'Tabla probabilidad'!$B$6,IF(AB10&lt;=60%,'Tabla probabilidad'!$B$7,IF(AB10&lt;=80%,'Tabla probabilidad'!$B$8,IF(AB10&lt;=100%,'Tabla probabilidad'!$B$9)))))</f>
        <v>Baja</v>
      </c>
      <c r="AB10" s="64">
        <f>AVERAGE(Z10:Z12)</f>
        <v>0.32999999999999996</v>
      </c>
      <c r="AC10" s="64" t="str">
        <f t="shared" ref="AC10:AC33" si="2">IF(AD10&lt;=20%,"Leve",IF(AD10&lt;=40%,"Menor",IF(AD10&lt;=60%,"Moderado",IF(AD10&lt;=80%,"Mayor",IF(AD10&lt;=100%,"Catastrófico")))))</f>
        <v>Mayor</v>
      </c>
      <c r="AD10" s="64">
        <f t="shared" ref="AD10:AD18" si="3">IF(Q10="Probabilidad",(($M$10-0)),IF(Q10="Impacto",($M$10-($M$10*T10))))</f>
        <v>0.8</v>
      </c>
      <c r="AE10" s="64" t="str">
        <f>IF(AF10&lt;=20%,"Leve",IF(AF10&lt;=40%,"Menor",IF(AF10&lt;=60%,"Moderado",IF(AF10&lt;=80%,"Mayor",IF(AF10&lt;=100%,"Catastrófico")))))</f>
        <v>Mayor</v>
      </c>
      <c r="AF10" s="64">
        <f>AVERAGE(AD10:AD12)</f>
        <v>0.80000000000000016</v>
      </c>
      <c r="AG10" s="54" t="str">
        <f>VLOOKUP(AA10&amp;AE10,Hoja1!$B$4:$C$28,2,0)</f>
        <v xml:space="preserve">Alto </v>
      </c>
      <c r="AH10" s="55" t="s">
        <v>534</v>
      </c>
      <c r="AI10" s="54" t="s">
        <v>588</v>
      </c>
      <c r="AJ10" s="54" t="s">
        <v>589</v>
      </c>
      <c r="AK10" s="74">
        <v>44927</v>
      </c>
      <c r="AL10" s="74">
        <v>45291</v>
      </c>
      <c r="AM10" s="54" t="s">
        <v>590</v>
      </c>
      <c r="AN10" s="54" t="s">
        <v>529</v>
      </c>
    </row>
    <row r="11" spans="1:298" ht="48.75" customHeight="1">
      <c r="A11" s="54"/>
      <c r="B11" s="55"/>
      <c r="C11" s="55"/>
      <c r="D11" s="56"/>
      <c r="E11" s="55"/>
      <c r="F11" s="55"/>
      <c r="G11" s="55"/>
      <c r="H11" s="55"/>
      <c r="I11" s="63"/>
      <c r="J11" s="64"/>
      <c r="K11" s="55"/>
      <c r="L11" s="54"/>
      <c r="M11" s="54"/>
      <c r="N11" s="54"/>
      <c r="O11" s="54">
        <v>2</v>
      </c>
      <c r="P11" s="65" t="s">
        <v>591</v>
      </c>
      <c r="Q11" s="54" t="str">
        <f t="shared" si="0"/>
        <v>Probabilidad</v>
      </c>
      <c r="R11" s="54" t="s">
        <v>399</v>
      </c>
      <c r="S11" s="54" t="s">
        <v>395</v>
      </c>
      <c r="T11" s="64">
        <f>VLOOKUP(R11&amp;S11,Hoja1!$Q$4:$R$9,2,0)</f>
        <v>0.45</v>
      </c>
      <c r="U11" s="54" t="s">
        <v>412</v>
      </c>
      <c r="V11" s="54" t="s">
        <v>418</v>
      </c>
      <c r="W11" s="54" t="s">
        <v>423</v>
      </c>
      <c r="X11" s="64">
        <f t="shared" si="1"/>
        <v>0.27</v>
      </c>
      <c r="Y11" s="64" t="str">
        <f>IF(Z11&lt;=20%,'Tabla probabilidad'!$B$5,IF(Z11&lt;=40%,'Tabla probabilidad'!$B$6,IF(Z11&lt;=60%,'Tabla probabilidad'!$B$7,IF(Z11&lt;=80%,'Tabla probabilidad'!$B$8,IF(Z11&lt;=100%,'Tabla probabilidad'!$B$9)))))</f>
        <v>Baja</v>
      </c>
      <c r="Z11" s="64">
        <f t="shared" ref="Z11:Z14" si="4">IF(R11="Preventivo",($J$10-($J$10*T11)),IF(R11="Detectivo",($J$10-($J$10*T11)),IF(R11="Correctivo",($J$10))))</f>
        <v>0.32999999999999996</v>
      </c>
      <c r="AA11" s="64"/>
      <c r="AB11" s="64"/>
      <c r="AC11" s="64" t="str">
        <f t="shared" si="2"/>
        <v>Mayor</v>
      </c>
      <c r="AD11" s="64">
        <f t="shared" si="3"/>
        <v>0.8</v>
      </c>
      <c r="AE11" s="64"/>
      <c r="AF11" s="64"/>
      <c r="AG11" s="54"/>
      <c r="AH11" s="55"/>
      <c r="AI11" s="54"/>
      <c r="AJ11" s="54"/>
      <c r="AK11" s="54"/>
      <c r="AL11" s="54"/>
      <c r="AM11" s="54"/>
      <c r="AN11" s="54"/>
    </row>
    <row r="12" spans="1:298" ht="128.25" customHeight="1">
      <c r="A12" s="54"/>
      <c r="B12" s="55"/>
      <c r="C12" s="55"/>
      <c r="D12" s="56"/>
      <c r="E12" s="55"/>
      <c r="F12" s="55"/>
      <c r="G12" s="55"/>
      <c r="H12" s="55"/>
      <c r="I12" s="63"/>
      <c r="J12" s="64"/>
      <c r="K12" s="55"/>
      <c r="L12" s="54"/>
      <c r="M12" s="54"/>
      <c r="N12" s="54"/>
      <c r="O12" s="54">
        <v>3</v>
      </c>
      <c r="P12" s="65" t="s">
        <v>592</v>
      </c>
      <c r="Q12" s="54" t="str">
        <f t="shared" si="0"/>
        <v>Probabilidad</v>
      </c>
      <c r="R12" s="54" t="s">
        <v>399</v>
      </c>
      <c r="S12" s="54" t="s">
        <v>395</v>
      </c>
      <c r="T12" s="64">
        <f>VLOOKUP(R12&amp;S12,Hoja1!$Q$4:$R$9,2,0)</f>
        <v>0.45</v>
      </c>
      <c r="U12" s="54" t="s">
        <v>412</v>
      </c>
      <c r="V12" s="54" t="s">
        <v>418</v>
      </c>
      <c r="W12" s="54" t="s">
        <v>423</v>
      </c>
      <c r="X12" s="64">
        <f t="shared" si="1"/>
        <v>0.27</v>
      </c>
      <c r="Y12" s="64" t="str">
        <f>IF(Z12&lt;=20%,'Tabla probabilidad'!$B$5,IF(Z12&lt;=40%,'Tabla probabilidad'!$B$6,IF(Z12&lt;=60%,'Tabla probabilidad'!$B$7,IF(Z12&lt;=80%,'Tabla probabilidad'!$B$8,IF(Z12&lt;=100%,'Tabla probabilidad'!$B$9)))))</f>
        <v>Baja</v>
      </c>
      <c r="Z12" s="64">
        <f t="shared" si="4"/>
        <v>0.32999999999999996</v>
      </c>
      <c r="AA12" s="64"/>
      <c r="AB12" s="64"/>
      <c r="AC12" s="64" t="str">
        <f t="shared" si="2"/>
        <v>Mayor</v>
      </c>
      <c r="AD12" s="64">
        <f t="shared" si="3"/>
        <v>0.8</v>
      </c>
      <c r="AE12" s="64"/>
      <c r="AF12" s="64"/>
      <c r="AG12" s="54"/>
      <c r="AH12" s="55"/>
      <c r="AI12" s="54"/>
      <c r="AJ12" s="54"/>
      <c r="AK12" s="54"/>
      <c r="AL12" s="54"/>
      <c r="AM12" s="54"/>
      <c r="AN12" s="54"/>
    </row>
    <row r="13" spans="1:298" ht="275.25" customHeight="1">
      <c r="A13" s="54">
        <v>2</v>
      </c>
      <c r="B13" s="54" t="s">
        <v>593</v>
      </c>
      <c r="C13" s="55" t="s">
        <v>355</v>
      </c>
      <c r="D13" s="56" t="s">
        <v>594</v>
      </c>
      <c r="E13" s="55" t="s">
        <v>585</v>
      </c>
      <c r="F13" s="55" t="s">
        <v>595</v>
      </c>
      <c r="G13" s="55" t="s">
        <v>528</v>
      </c>
      <c r="H13" s="55">
        <v>110</v>
      </c>
      <c r="I13" s="63" t="str">
        <f>IF(H13&lt;=2,'Tabla probabilidad'!$B$5,IF(H13&lt;=24,'Tabla probabilidad'!$B$6,IF(H13&lt;=500,'Tabla probabilidad'!$B$7,IF(H13&lt;=5000,'Tabla probabilidad'!$B$8,IF(H13&gt;5000,'Tabla probabilidad'!$B$9)))))</f>
        <v>Media</v>
      </c>
      <c r="J13" s="64">
        <f>IF(H13&lt;=2,'Tabla probabilidad'!$D$5,IF(H13&lt;=24,'Tabla probabilidad'!$D$6,IF(H13&lt;=500,'Tabla probabilidad'!$D$7,IF(H13&lt;=5000,'Tabla probabilidad'!$D$8,IF(H13&gt;5000,'Tabla probabilidad'!$D$9)))))</f>
        <v>0.6</v>
      </c>
      <c r="K13" s="55" t="s">
        <v>550</v>
      </c>
      <c r="L13" s="54"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54"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54" t="str">
        <f>VLOOKUP((I13&amp;L13),Hoja1!$B$4:$C$28,2,0)</f>
        <v xml:space="preserve">Alto </v>
      </c>
      <c r="O13" s="54">
        <v>1</v>
      </c>
      <c r="P13" s="65" t="s">
        <v>596</v>
      </c>
      <c r="Q13" s="54" t="str">
        <f t="shared" ref="Q13:Q18" si="5">IF(R13="Preventivo","Probabilidad",IF(R13="Detectivo","Probabilidad",IF(R13="Correctivo","Impacto")))</f>
        <v>Probabilidad</v>
      </c>
      <c r="R13" s="54" t="s">
        <v>399</v>
      </c>
      <c r="S13" s="54" t="s">
        <v>395</v>
      </c>
      <c r="T13" s="64">
        <f>VLOOKUP(R13&amp;S13,Hoja1!$Q$4:$R$9,2,0)</f>
        <v>0.45</v>
      </c>
      <c r="U13" s="54" t="s">
        <v>412</v>
      </c>
      <c r="V13" s="54" t="s">
        <v>418</v>
      </c>
      <c r="W13" s="54" t="s">
        <v>423</v>
      </c>
      <c r="X13" s="64">
        <f t="shared" si="1"/>
        <v>0.27</v>
      </c>
      <c r="Y13" s="64" t="str">
        <f>IF(Z13&lt;=20%,'Tabla probabilidad'!$B$5,IF(Z13&lt;=40%,'Tabla probabilidad'!$B$6,IF(Z13&lt;=60%,'Tabla probabilidad'!$B$7,IF(Z13&lt;=80%,'Tabla probabilidad'!$B$8,IF(Z13&lt;=100%,'Tabla probabilidad'!$B$9)))))</f>
        <v>Baja</v>
      </c>
      <c r="Z13" s="64">
        <f t="shared" si="4"/>
        <v>0.32999999999999996</v>
      </c>
      <c r="AA13" s="64" t="str">
        <f>IF(AB13&lt;=20%,'Tabla probabilidad'!$B$5,IF(AB13&lt;=40%,'Tabla probabilidad'!$B$6,IF(AB13&lt;=60%,'Tabla probabilidad'!$B$7,IF(AB13&lt;=80%,'Tabla probabilidad'!$B$8,IF(AB13&lt;=100%,'Tabla probabilidad'!$B$9)))))</f>
        <v>Baja</v>
      </c>
      <c r="AB13" s="64">
        <f>AVERAGE(Z13:Z16)</f>
        <v>0.32999999999999996</v>
      </c>
      <c r="AC13" s="64" t="str">
        <f t="shared" ref="AC13:AC18" si="6">IF(AD13&lt;=20%,"Leve",IF(AD13&lt;=40%,"Menor",IF(AD13&lt;=60%,"Moderado",IF(AD13&lt;=80%,"Mayor",IF(AD13&lt;=100%,"Catastrófico")))))</f>
        <v>Mayor</v>
      </c>
      <c r="AD13" s="64">
        <f t="shared" si="3"/>
        <v>0.8</v>
      </c>
      <c r="AE13" s="64" t="str">
        <f>IF(AF13&lt;=20%,"Leve",IF(AF13&lt;=40%,"Menor",IF(AF13&lt;=60%,"Moderado",IF(AF13&lt;=80%,"Mayor",IF(AF13&lt;=100%,"Catastrófico")))))</f>
        <v>Mayor</v>
      </c>
      <c r="AF13" s="64">
        <f>AVERAGE(AD13:AD16)</f>
        <v>0.8</v>
      </c>
      <c r="AG13" s="54" t="str">
        <f>VLOOKUP(AA13&amp;AE13,Hoja1!$B$4:$C$28,2,0)</f>
        <v xml:space="preserve">Alto </v>
      </c>
      <c r="AH13" s="55" t="s">
        <v>534</v>
      </c>
      <c r="AI13" s="54" t="s">
        <v>588</v>
      </c>
      <c r="AJ13" s="54" t="s">
        <v>589</v>
      </c>
      <c r="AK13" s="74">
        <v>44927</v>
      </c>
      <c r="AL13" s="74">
        <v>45291</v>
      </c>
      <c r="AM13" s="54" t="s">
        <v>597</v>
      </c>
      <c r="AN13" s="54" t="s">
        <v>529</v>
      </c>
    </row>
    <row r="14" spans="1:298" ht="120.75" customHeight="1">
      <c r="A14" s="54"/>
      <c r="B14" s="54"/>
      <c r="C14" s="55"/>
      <c r="D14" s="56"/>
      <c r="E14" s="55"/>
      <c r="F14" s="55"/>
      <c r="G14" s="55"/>
      <c r="H14" s="55"/>
      <c r="I14" s="63"/>
      <c r="J14" s="64"/>
      <c r="K14" s="55"/>
      <c r="L14" s="54"/>
      <c r="M14" s="54"/>
      <c r="N14" s="54"/>
      <c r="O14" s="54">
        <v>2</v>
      </c>
      <c r="P14" s="65" t="s">
        <v>598</v>
      </c>
      <c r="Q14" s="54" t="str">
        <f t="shared" ref="Q14" si="7">IF(R14="Preventivo","Probabilidad",IF(R14="Detectivo","Probabilidad",IF(R14="Correctivo","Impacto")))</f>
        <v>Probabilidad</v>
      </c>
      <c r="R14" s="54" t="s">
        <v>399</v>
      </c>
      <c r="S14" s="54" t="s">
        <v>395</v>
      </c>
      <c r="T14" s="64">
        <f>VLOOKUP(R14&amp;S14,Hoja1!$Q$4:$R$9,2,0)</f>
        <v>0.45</v>
      </c>
      <c r="U14" s="54" t="s">
        <v>412</v>
      </c>
      <c r="V14" s="54" t="s">
        <v>418</v>
      </c>
      <c r="W14" s="54" t="s">
        <v>423</v>
      </c>
      <c r="X14" s="64">
        <f t="shared" si="1"/>
        <v>0.27</v>
      </c>
      <c r="Y14" s="64" t="str">
        <f>IF(Z14&lt;=20%,'Tabla probabilidad'!$B$5,IF(Z14&lt;=40%,'Tabla probabilidad'!$B$6,IF(Z14&lt;=60%,'Tabla probabilidad'!$B$7,IF(Z14&lt;=80%,'Tabla probabilidad'!$B$8,IF(Z14&lt;=100%,'Tabla probabilidad'!$B$9)))))</f>
        <v>Baja</v>
      </c>
      <c r="Z14" s="64">
        <f t="shared" si="4"/>
        <v>0.32999999999999996</v>
      </c>
      <c r="AA14" s="64"/>
      <c r="AB14" s="64"/>
      <c r="AC14" s="64" t="str">
        <f t="shared" ref="AC14" si="8">IF(AD14&lt;=20%,"Leve",IF(AD14&lt;=40%,"Menor",IF(AD14&lt;=60%,"Moderado",IF(AD14&lt;=80%,"Mayor",IF(AD14&lt;=100%,"Catastrófico")))))</f>
        <v>Mayor</v>
      </c>
      <c r="AD14" s="64">
        <f t="shared" si="3"/>
        <v>0.8</v>
      </c>
      <c r="AE14" s="64"/>
      <c r="AF14" s="64"/>
      <c r="AG14" s="54"/>
      <c r="AH14" s="55"/>
      <c r="AI14" s="54"/>
      <c r="AJ14" s="54"/>
      <c r="AK14" s="74"/>
      <c r="AL14" s="74"/>
      <c r="AM14" s="54"/>
      <c r="AN14" s="54"/>
    </row>
    <row r="15" spans="1:298" ht="76.5" customHeight="1">
      <c r="A15" s="54"/>
      <c r="B15" s="54"/>
      <c r="C15" s="55"/>
      <c r="D15" s="56"/>
      <c r="E15" s="55"/>
      <c r="F15" s="55"/>
      <c r="G15" s="55"/>
      <c r="H15" s="55"/>
      <c r="I15" s="63"/>
      <c r="J15" s="64"/>
      <c r="K15" s="55"/>
      <c r="L15" s="54"/>
      <c r="M15" s="54"/>
      <c r="N15" s="54"/>
      <c r="O15" s="54">
        <v>3</v>
      </c>
      <c r="P15" s="65" t="s">
        <v>599</v>
      </c>
      <c r="Q15" s="54" t="str">
        <f t="shared" si="5"/>
        <v>Probabilidad</v>
      </c>
      <c r="R15" s="54" t="s">
        <v>399</v>
      </c>
      <c r="S15" s="54" t="s">
        <v>395</v>
      </c>
      <c r="T15" s="64">
        <f>VLOOKUP(R15&amp;S15,Hoja1!$Q$4:$R$9,2,0)</f>
        <v>0.45</v>
      </c>
      <c r="U15" s="54" t="s">
        <v>412</v>
      </c>
      <c r="V15" s="54" t="s">
        <v>418</v>
      </c>
      <c r="W15" s="54" t="s">
        <v>423</v>
      </c>
      <c r="X15" s="64">
        <f t="shared" si="1"/>
        <v>0.27</v>
      </c>
      <c r="Y15" s="64" t="str">
        <f>IF(Z15&lt;=20%,'Tabla probabilidad'!$B$5,IF(Z15&lt;=40%,'Tabla probabilidad'!$B$6,IF(Z15&lt;=60%,'Tabla probabilidad'!$B$7,IF(Z15&lt;=80%,'Tabla probabilidad'!$B$8,IF(Z15&lt;=100%,'Tabla probabilidad'!$B$9)))))</f>
        <v>Baja</v>
      </c>
      <c r="Z15" s="64">
        <f t="shared" ref="Z15:Z17" si="9">IF(R15="Preventivo",($J$10-($J$10*T15)),IF(R15="Detectivo",($J$10-($J$10*T15)),IF(R15="Correctivo",($J$10))))</f>
        <v>0.32999999999999996</v>
      </c>
      <c r="AA15" s="64"/>
      <c r="AB15" s="64"/>
      <c r="AC15" s="64" t="str">
        <f t="shared" si="6"/>
        <v>Mayor</v>
      </c>
      <c r="AD15" s="64">
        <f t="shared" si="3"/>
        <v>0.8</v>
      </c>
      <c r="AE15" s="64"/>
      <c r="AF15" s="64"/>
      <c r="AG15" s="54"/>
      <c r="AH15" s="55"/>
      <c r="AI15" s="54"/>
      <c r="AJ15" s="54"/>
      <c r="AK15" s="54"/>
      <c r="AL15" s="54"/>
      <c r="AM15" s="54"/>
      <c r="AN15" s="54"/>
    </row>
    <row r="16" spans="1:298" ht="142.5" customHeight="1">
      <c r="A16" s="54"/>
      <c r="B16" s="54"/>
      <c r="C16" s="55"/>
      <c r="D16" s="56"/>
      <c r="E16" s="55"/>
      <c r="F16" s="55"/>
      <c r="G16" s="55"/>
      <c r="H16" s="55"/>
      <c r="I16" s="63"/>
      <c r="J16" s="64"/>
      <c r="K16" s="55"/>
      <c r="L16" s="54"/>
      <c r="M16" s="54"/>
      <c r="N16" s="54"/>
      <c r="O16" s="54">
        <v>4</v>
      </c>
      <c r="P16" s="65" t="s">
        <v>600</v>
      </c>
      <c r="Q16" s="54" t="str">
        <f t="shared" si="5"/>
        <v>Probabilidad</v>
      </c>
      <c r="R16" s="54" t="s">
        <v>399</v>
      </c>
      <c r="S16" s="54" t="s">
        <v>395</v>
      </c>
      <c r="T16" s="64">
        <f>VLOOKUP(R16&amp;S16,Hoja1!$Q$4:$R$9,2,0)</f>
        <v>0.45</v>
      </c>
      <c r="U16" s="54" t="s">
        <v>412</v>
      </c>
      <c r="V16" s="54" t="s">
        <v>418</v>
      </c>
      <c r="W16" s="54" t="s">
        <v>423</v>
      </c>
      <c r="X16" s="64">
        <f t="shared" si="1"/>
        <v>0.27</v>
      </c>
      <c r="Y16" s="64" t="str">
        <f>IF(Z16&lt;=20%,'Tabla probabilidad'!$B$5,IF(Z16&lt;=40%,'Tabla probabilidad'!$B$6,IF(Z16&lt;=60%,'Tabla probabilidad'!$B$7,IF(Z16&lt;=80%,'Tabla probabilidad'!$B$8,IF(Z16&lt;=100%,'Tabla probabilidad'!$B$9)))))</f>
        <v>Baja</v>
      </c>
      <c r="Z16" s="64">
        <f t="shared" si="9"/>
        <v>0.32999999999999996</v>
      </c>
      <c r="AA16" s="64"/>
      <c r="AB16" s="64"/>
      <c r="AC16" s="64" t="str">
        <f t="shared" si="6"/>
        <v>Mayor</v>
      </c>
      <c r="AD16" s="64">
        <f t="shared" si="3"/>
        <v>0.8</v>
      </c>
      <c r="AE16" s="64"/>
      <c r="AF16" s="64"/>
      <c r="AG16" s="54"/>
      <c r="AH16" s="55"/>
      <c r="AI16" s="54"/>
      <c r="AJ16" s="54"/>
      <c r="AK16" s="54"/>
      <c r="AL16" s="54"/>
      <c r="AM16" s="54"/>
      <c r="AN16" s="54"/>
    </row>
    <row r="17" spans="1:40" ht="168" customHeight="1">
      <c r="A17" s="54">
        <v>3</v>
      </c>
      <c r="B17" s="54" t="s">
        <v>601</v>
      </c>
      <c r="C17" s="55" t="s">
        <v>355</v>
      </c>
      <c r="D17" s="56" t="s">
        <v>602</v>
      </c>
      <c r="E17" s="55" t="s">
        <v>603</v>
      </c>
      <c r="F17" s="55" t="s">
        <v>604</v>
      </c>
      <c r="G17" s="55" t="s">
        <v>544</v>
      </c>
      <c r="H17" s="55">
        <v>2</v>
      </c>
      <c r="I17" s="63" t="str">
        <f>IF(H17&lt;=2,'Tabla probabilidad'!$B$5,IF(H17&lt;=24,'Tabla probabilidad'!$B$6,IF(H17&lt;=500,'Tabla probabilidad'!$B$7,IF(H17&lt;=5000,'Tabla probabilidad'!$B$8,IF(H17&gt;5000,'Tabla probabilidad'!$B$9)))))</f>
        <v>Muy Baja</v>
      </c>
      <c r="J17" s="64">
        <f>IF(H17&lt;=2,'Tabla probabilidad'!$D$5,IF(H17&lt;=24,'Tabla probabilidad'!$D$6,IF(H17&lt;=500,'Tabla probabilidad'!$D$7,IF(H17&lt;=5000,'Tabla probabilidad'!$D$8,IF(H17&gt;5000,'Tabla probabilidad'!$D$9)))))</f>
        <v>0.2</v>
      </c>
      <c r="K17" s="55" t="s">
        <v>358</v>
      </c>
      <c r="L17" s="54"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Moderado</v>
      </c>
      <c r="M17" s="54"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60%</v>
      </c>
      <c r="N17" s="54" t="str">
        <f>VLOOKUP((I17&amp;L17),Hoja1!$B$4:$C$28,2,0)</f>
        <v>Moderado</v>
      </c>
      <c r="O17" s="54">
        <v>1</v>
      </c>
      <c r="P17" s="65" t="s">
        <v>605</v>
      </c>
      <c r="Q17" s="54" t="str">
        <f t="shared" si="5"/>
        <v>Probabilidad</v>
      </c>
      <c r="R17" s="54" t="s">
        <v>399</v>
      </c>
      <c r="S17" s="54" t="s">
        <v>395</v>
      </c>
      <c r="T17" s="64">
        <f>VLOOKUP(R17&amp;S17,Hoja1!$Q$4:$R$9,2,0)</f>
        <v>0.45</v>
      </c>
      <c r="U17" s="54" t="s">
        <v>412</v>
      </c>
      <c r="V17" s="54" t="s">
        <v>418</v>
      </c>
      <c r="W17" s="54" t="s">
        <v>423</v>
      </c>
      <c r="X17" s="64">
        <f t="shared" si="1"/>
        <v>0.27</v>
      </c>
      <c r="Y17" s="64" t="str">
        <f>IF(Z17&lt;=20%,'Tabla probabilidad'!$B$5,IF(Z17&lt;=40%,'Tabla probabilidad'!$B$6,IF(Z17&lt;=60%,'Tabla probabilidad'!$B$7,IF(Z17&lt;=80%,'Tabla probabilidad'!$B$8,IF(Z17&lt;=100%,'Tabla probabilidad'!$B$9)))))</f>
        <v>Baja</v>
      </c>
      <c r="Z17" s="64">
        <f t="shared" si="9"/>
        <v>0.32999999999999996</v>
      </c>
      <c r="AA17" s="64" t="str">
        <f>IF(AB17&lt;=20%,'Tabla probabilidad'!$B$5,IF(AB17&lt;=40%,'Tabla probabilidad'!$B$6,IF(AB17&lt;=60%,'Tabla probabilidad'!$B$7,IF(AB17&lt;=80%,'Tabla probabilidad'!$B$8,IF(AB17&lt;=100%,'Tabla probabilidad'!$B$9)))))</f>
        <v>Baja</v>
      </c>
      <c r="AB17" s="64">
        <f>AVERAGE(Z17:Z18)</f>
        <v>0.32999999999999996</v>
      </c>
      <c r="AC17" s="64" t="str">
        <f t="shared" si="6"/>
        <v>Mayor</v>
      </c>
      <c r="AD17" s="64">
        <f t="shared" si="3"/>
        <v>0.8</v>
      </c>
      <c r="AE17" s="64" t="str">
        <f>IF(AF17&lt;=20%,"Leve",IF(AF17&lt;=40%,"Menor",IF(AF17&lt;=60%,"Moderado",IF(AF17&lt;=80%,"Mayor",IF(AF17&lt;=100%,"Catastrófico")))))</f>
        <v>Mayor</v>
      </c>
      <c r="AF17" s="64">
        <f>AVERAGE(AD17:AD18)</f>
        <v>0.8</v>
      </c>
      <c r="AG17" s="54" t="str">
        <f>VLOOKUP(AA17&amp;AE17,Hoja1!$B$4:$C$28,2,0)</f>
        <v xml:space="preserve">Alto </v>
      </c>
      <c r="AH17" s="55" t="s">
        <v>530</v>
      </c>
      <c r="AI17" s="54" t="s">
        <v>606</v>
      </c>
      <c r="AJ17" s="54" t="s">
        <v>589</v>
      </c>
      <c r="AK17" s="74">
        <v>44927</v>
      </c>
      <c r="AL17" s="74">
        <v>45291</v>
      </c>
      <c r="AM17" s="54" t="s">
        <v>607</v>
      </c>
      <c r="AN17" s="54" t="s">
        <v>529</v>
      </c>
    </row>
    <row r="18" spans="1:40" ht="105" customHeight="1">
      <c r="A18" s="54"/>
      <c r="B18" s="54"/>
      <c r="C18" s="55"/>
      <c r="D18" s="56"/>
      <c r="E18" s="55"/>
      <c r="F18" s="55"/>
      <c r="G18" s="55"/>
      <c r="H18" s="55"/>
      <c r="I18" s="63"/>
      <c r="J18" s="64"/>
      <c r="K18" s="55"/>
      <c r="L18" s="54"/>
      <c r="M18" s="54"/>
      <c r="N18" s="54"/>
      <c r="O18" s="54">
        <v>2</v>
      </c>
      <c r="P18" s="65" t="s">
        <v>608</v>
      </c>
      <c r="Q18" s="54" t="str">
        <f t="shared" si="5"/>
        <v>Probabilidad</v>
      </c>
      <c r="R18" s="54" t="s">
        <v>399</v>
      </c>
      <c r="S18" s="54" t="s">
        <v>395</v>
      </c>
      <c r="T18" s="64">
        <f>VLOOKUP(R18&amp;S18,Hoja1!$Q$4:$R$9,2,0)</f>
        <v>0.45</v>
      </c>
      <c r="U18" s="54" t="s">
        <v>412</v>
      </c>
      <c r="V18" s="54" t="s">
        <v>418</v>
      </c>
      <c r="W18" s="54" t="s">
        <v>423</v>
      </c>
      <c r="X18" s="64">
        <f t="shared" si="1"/>
        <v>0.27</v>
      </c>
      <c r="Y18" s="64" t="str">
        <f>IF(Z18&lt;=20%,'Tabla probabilidad'!$B$5,IF(Z18&lt;=40%,'Tabla probabilidad'!$B$6,IF(Z18&lt;=60%,'Tabla probabilidad'!$B$7,IF(Z18&lt;=80%,'Tabla probabilidad'!$B$8,IF(Z18&lt;=100%,'Tabla probabilidad'!$B$9)))))</f>
        <v>Baja</v>
      </c>
      <c r="Z18" s="64">
        <f t="shared" ref="Z18" si="10">IF(R18="Preventivo",($J$10-($J$10*T18)),IF(R18="Detectivo",($J$10-($J$10*T18)),IF(R18="Correctivo",($J$10))))</f>
        <v>0.32999999999999996</v>
      </c>
      <c r="AA18" s="64"/>
      <c r="AB18" s="64"/>
      <c r="AC18" s="64" t="str">
        <f t="shared" si="6"/>
        <v>Mayor</v>
      </c>
      <c r="AD18" s="64">
        <f t="shared" si="3"/>
        <v>0.8</v>
      </c>
      <c r="AE18" s="64"/>
      <c r="AF18" s="64"/>
      <c r="AG18" s="54"/>
      <c r="AH18" s="55"/>
      <c r="AI18" s="54"/>
      <c r="AJ18" s="54"/>
      <c r="AK18" s="54"/>
      <c r="AL18" s="54"/>
      <c r="AM18" s="54"/>
      <c r="AN18" s="54"/>
    </row>
    <row r="19" spans="1:40" ht="249.75" customHeight="1">
      <c r="A19" s="54">
        <v>4</v>
      </c>
      <c r="B19" s="54" t="s">
        <v>609</v>
      </c>
      <c r="C19" s="55" t="s">
        <v>361</v>
      </c>
      <c r="D19" s="55" t="s">
        <v>610</v>
      </c>
      <c r="E19" s="55" t="s">
        <v>611</v>
      </c>
      <c r="F19" s="55" t="s">
        <v>612</v>
      </c>
      <c r="G19" s="55" t="s">
        <v>528</v>
      </c>
      <c r="H19" s="55">
        <v>110</v>
      </c>
      <c r="I19" s="63" t="str">
        <f>IF(H19&lt;=2,'Tabla probabilidad'!$B$5,IF(H19&lt;=24,'Tabla probabilidad'!$B$6,IF(H19&lt;=500,'Tabla probabilidad'!$B$7,IF(H19&lt;=5000,'Tabla probabilidad'!$B$8,IF(H19&gt;5000,'Tabla probabilidad'!$B$9)))))</f>
        <v>Media</v>
      </c>
      <c r="J19" s="64">
        <f>IF(H19&lt;=2,'Tabla probabilidad'!$D$5,IF(H19&lt;=24,'Tabla probabilidad'!$D$6,IF(H19&lt;=500,'Tabla probabilidad'!$D$7,IF(H19&lt;=5000,'Tabla probabilidad'!$D$8,IF(H19&gt;5000,'Tabla probabilidad'!$D$9)))))</f>
        <v>0.6</v>
      </c>
      <c r="K19" s="55" t="s">
        <v>364</v>
      </c>
      <c r="L19" s="54"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Moderado</v>
      </c>
      <c r="M19" s="54"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60%</v>
      </c>
      <c r="N19" s="54" t="str">
        <f>VLOOKUP((I19&amp;L19),Hoja1!$B$4:$C$28,2,0)</f>
        <v>Moderado</v>
      </c>
      <c r="O19" s="54">
        <v>1</v>
      </c>
      <c r="P19" s="66" t="s">
        <v>613</v>
      </c>
      <c r="Q19" s="54" t="str">
        <f t="shared" si="0"/>
        <v>Probabilidad</v>
      </c>
      <c r="R19" s="54" t="s">
        <v>399</v>
      </c>
      <c r="S19" s="54" t="s">
        <v>395</v>
      </c>
      <c r="T19" s="64">
        <f>VLOOKUP(R19&amp;S19,Hoja1!$Q$4:$R$9,2,0)</f>
        <v>0.45</v>
      </c>
      <c r="U19" s="54" t="s">
        <v>412</v>
      </c>
      <c r="V19" s="54" t="s">
        <v>418</v>
      </c>
      <c r="W19" s="54" t="s">
        <v>423</v>
      </c>
      <c r="X19" s="64">
        <f>IF(Q19="Probabilidad",($J$19*T19),IF(Q19="Impacto"," "))</f>
        <v>0.27</v>
      </c>
      <c r="Y19" s="64" t="str">
        <f>IF(Z19&lt;=20%,'Tabla probabilidad'!$B$5,IF(Z19&lt;=40%,'Tabla probabilidad'!$B$6,IF(Z19&lt;=60%,'Tabla probabilidad'!$B$7,IF(Z19&lt;=80%,'Tabla probabilidad'!$B$8,IF(Z19&lt;=100%,'Tabla probabilidad'!$B$9)))))</f>
        <v>Baja</v>
      </c>
      <c r="Z19" s="64">
        <f>IF(R19="Preventivo",($J$19-($J$19*T19)),IF(R19="Detectivo",($J$19-($J$19*T19)),IF(R19="Correctivo",($J$19))))</f>
        <v>0.32999999999999996</v>
      </c>
      <c r="AA19" s="64" t="str">
        <f>IF(AB19&lt;=20%,'Tabla probabilidad'!$B$5,IF(AB19&lt;=40%,'Tabla probabilidad'!$B$6,IF(AB19&lt;=60%,'Tabla probabilidad'!$B$7,IF(AB19&lt;=80%,'Tabla probabilidad'!$B$8,IF(AB19&lt;=100%,'Tabla probabilidad'!$B$9)))))</f>
        <v>Baja</v>
      </c>
      <c r="AB19" s="64">
        <f>AVERAGE(Z19:Z22)</f>
        <v>0.34499999999999997</v>
      </c>
      <c r="AC19" s="64" t="str">
        <f t="shared" si="2"/>
        <v>Moderado</v>
      </c>
      <c r="AD19" s="64">
        <f>IF(Q19="Probabilidad",(($M$19-0)),IF(Q19="Impacto",($M$19-($M$19*T19))))</f>
        <v>0.6</v>
      </c>
      <c r="AE19" s="64" t="str">
        <f>IF(AF19&lt;=20%,"Leve",IF(AF19&lt;=40%,"Menor",IF(AF19&lt;=60%,"Moderado",IF(AF19&lt;=80%,"Mayor",IF(AF19&lt;=100%,"Catastrófico")))))</f>
        <v>Moderado</v>
      </c>
      <c r="AF19" s="64">
        <f>AVERAGE(AD19:AD22)</f>
        <v>0.6</v>
      </c>
      <c r="AG19" s="54" t="str">
        <f>VLOOKUP(AA19&amp;AE19,Hoja1!$B$4:$C$28,2,0)</f>
        <v>Moderado</v>
      </c>
      <c r="AH19" s="55" t="s">
        <v>530</v>
      </c>
      <c r="AI19" s="54" t="s">
        <v>614</v>
      </c>
      <c r="AJ19" s="54" t="s">
        <v>589</v>
      </c>
      <c r="AK19" s="74">
        <v>44927</v>
      </c>
      <c r="AL19" s="74">
        <v>45291</v>
      </c>
      <c r="AM19" s="54" t="s">
        <v>615</v>
      </c>
      <c r="AN19" s="54" t="s">
        <v>529</v>
      </c>
    </row>
    <row r="20" spans="1:40" ht="99.75" customHeight="1">
      <c r="A20" s="54"/>
      <c r="B20" s="54"/>
      <c r="C20" s="55"/>
      <c r="D20" s="55"/>
      <c r="E20" s="55"/>
      <c r="F20" s="55"/>
      <c r="G20" s="55"/>
      <c r="H20" s="55"/>
      <c r="I20" s="63"/>
      <c r="J20" s="64"/>
      <c r="K20" s="55"/>
      <c r="L20" s="54"/>
      <c r="M20" s="54"/>
      <c r="N20" s="54"/>
      <c r="O20" s="54">
        <v>2</v>
      </c>
      <c r="P20" s="66" t="s">
        <v>616</v>
      </c>
      <c r="Q20" s="54" t="str">
        <f t="shared" si="0"/>
        <v>Probabilidad</v>
      </c>
      <c r="R20" s="54" t="s">
        <v>399</v>
      </c>
      <c r="S20" s="54" t="s">
        <v>395</v>
      </c>
      <c r="T20" s="64">
        <f>VLOOKUP(R20&amp;S20,Hoja1!$Q$4:$R$9,2,0)</f>
        <v>0.45</v>
      </c>
      <c r="U20" s="54" t="s">
        <v>412</v>
      </c>
      <c r="V20" s="54" t="s">
        <v>418</v>
      </c>
      <c r="W20" s="54" t="s">
        <v>423</v>
      </c>
      <c r="X20" s="64">
        <f>IF(Q20="Probabilidad",($J$19*T20),IF(Q20="Impacto"," "))</f>
        <v>0.27</v>
      </c>
      <c r="Y20" s="64" t="str">
        <f>IF(Z20&lt;=20%,'Tabla probabilidad'!$B$5,IF(Z20&lt;=40%,'Tabla probabilidad'!$B$6,IF(Z20&lt;=60%,'Tabla probabilidad'!$B$7,IF(Z20&lt;=80%,'Tabla probabilidad'!$B$8,IF(Z20&lt;=100%,'Tabla probabilidad'!$B$9)))))</f>
        <v>Baja</v>
      </c>
      <c r="Z20" s="64">
        <f t="shared" ref="Z20:Z22" si="11">IF(R20="Preventivo",($J$19-($J$19*T20)),IF(R20="Detectivo",($J$19-($J$19*T20)),IF(R20="Correctivo",($J$19))))</f>
        <v>0.32999999999999996</v>
      </c>
      <c r="AA20" s="64"/>
      <c r="AB20" s="64"/>
      <c r="AC20" s="64" t="str">
        <f t="shared" si="2"/>
        <v>Moderado</v>
      </c>
      <c r="AD20" s="64">
        <f>IF(Q20="Probabilidad",(($M$19-0)),IF(Q20="Impacto",($M$19-($M$19*T20))))</f>
        <v>0.6</v>
      </c>
      <c r="AE20" s="64"/>
      <c r="AF20" s="64"/>
      <c r="AG20" s="54"/>
      <c r="AH20" s="55"/>
      <c r="AI20" s="54"/>
      <c r="AJ20" s="54"/>
      <c r="AK20" s="54"/>
      <c r="AL20" s="54"/>
      <c r="AM20" s="54"/>
      <c r="AN20" s="54"/>
    </row>
    <row r="21" spans="1:40" ht="30">
      <c r="A21" s="54"/>
      <c r="B21" s="54"/>
      <c r="C21" s="55"/>
      <c r="D21" s="55"/>
      <c r="E21" s="55"/>
      <c r="F21" s="55"/>
      <c r="G21" s="55"/>
      <c r="H21" s="55"/>
      <c r="I21" s="63"/>
      <c r="J21" s="64"/>
      <c r="K21" s="55"/>
      <c r="L21" s="54"/>
      <c r="M21" s="54"/>
      <c r="N21" s="54"/>
      <c r="O21" s="54">
        <v>3</v>
      </c>
      <c r="P21" s="66" t="s">
        <v>617</v>
      </c>
      <c r="Q21" s="54" t="str">
        <f t="shared" si="0"/>
        <v>Probabilidad</v>
      </c>
      <c r="R21" s="54" t="s">
        <v>399</v>
      </c>
      <c r="S21" s="54" t="s">
        <v>395</v>
      </c>
      <c r="T21" s="64">
        <f>VLOOKUP(R21&amp;S21,Hoja1!$Q$4:$R$9,2,0)</f>
        <v>0.45</v>
      </c>
      <c r="U21" s="54" t="s">
        <v>412</v>
      </c>
      <c r="V21" s="54" t="s">
        <v>418</v>
      </c>
      <c r="W21" s="54" t="s">
        <v>423</v>
      </c>
      <c r="X21" s="64">
        <f>IF(Q21="Probabilidad",($J$19*T21),IF(Q21="Impacto"," "))</f>
        <v>0.27</v>
      </c>
      <c r="Y21" s="64" t="str">
        <f>IF(Z21&lt;=20%,'Tabla probabilidad'!$B$5,IF(Z21&lt;=40%,'Tabla probabilidad'!$B$6,IF(Z21&lt;=60%,'Tabla probabilidad'!$B$7,IF(Z21&lt;=80%,'Tabla probabilidad'!$B$8,IF(Z21&lt;=100%,'Tabla probabilidad'!$B$9)))))</f>
        <v>Baja</v>
      </c>
      <c r="Z21" s="64">
        <f t="shared" si="11"/>
        <v>0.32999999999999996</v>
      </c>
      <c r="AA21" s="64"/>
      <c r="AB21" s="64"/>
      <c r="AC21" s="64" t="str">
        <f t="shared" si="2"/>
        <v>Moderado</v>
      </c>
      <c r="AD21" s="64">
        <f>IF(Q21="Probabilidad",(($M$19-0)),IF(Q21="Impacto",($M$19-($M$19*T21))))</f>
        <v>0.6</v>
      </c>
      <c r="AE21" s="64"/>
      <c r="AF21" s="64"/>
      <c r="AG21" s="54"/>
      <c r="AH21" s="55"/>
      <c r="AI21" s="54"/>
      <c r="AJ21" s="54"/>
      <c r="AK21" s="54"/>
      <c r="AL21" s="54"/>
      <c r="AM21" s="54"/>
      <c r="AN21" s="54"/>
    </row>
    <row r="22" spans="1:40" ht="106.5" customHeight="1">
      <c r="A22" s="54"/>
      <c r="B22" s="54"/>
      <c r="C22" s="55"/>
      <c r="D22" s="55"/>
      <c r="E22" s="55"/>
      <c r="F22" s="55"/>
      <c r="G22" s="55"/>
      <c r="H22" s="55"/>
      <c r="I22" s="63"/>
      <c r="J22" s="64"/>
      <c r="K22" s="55"/>
      <c r="L22" s="54"/>
      <c r="M22" s="54"/>
      <c r="N22" s="54"/>
      <c r="O22" s="54">
        <v>4</v>
      </c>
      <c r="P22" s="66" t="s">
        <v>618</v>
      </c>
      <c r="Q22" s="54" t="str">
        <f t="shared" si="0"/>
        <v>Probabilidad</v>
      </c>
      <c r="R22" s="54" t="s">
        <v>403</v>
      </c>
      <c r="S22" s="54" t="s">
        <v>395</v>
      </c>
      <c r="T22" s="64">
        <f>VLOOKUP(R22&amp;S22,Hoja1!$Q$4:$R$9,2,0)</f>
        <v>0.35</v>
      </c>
      <c r="U22" s="54" t="s">
        <v>412</v>
      </c>
      <c r="V22" s="54" t="s">
        <v>418</v>
      </c>
      <c r="W22" s="54" t="s">
        <v>423</v>
      </c>
      <c r="X22" s="64">
        <f>IF(Q22="Probabilidad",($J$19*T22),IF(Q22="Impacto"," "))</f>
        <v>0.21</v>
      </c>
      <c r="Y22" s="64" t="str">
        <f>IF(Z22&lt;=20%,'Tabla probabilidad'!$B$5,IF(Z22&lt;=40%,'Tabla probabilidad'!$B$6,IF(Z22&lt;=60%,'Tabla probabilidad'!$B$7,IF(Z22&lt;=80%,'Tabla probabilidad'!$B$8,IF(Z22&lt;=100%,'Tabla probabilidad'!$B$9)))))</f>
        <v>Baja</v>
      </c>
      <c r="Z22" s="64">
        <f t="shared" si="11"/>
        <v>0.39</v>
      </c>
      <c r="AA22" s="64"/>
      <c r="AB22" s="64"/>
      <c r="AC22" s="64" t="str">
        <f t="shared" si="2"/>
        <v>Moderado</v>
      </c>
      <c r="AD22" s="64">
        <f>IF(Q22="Probabilidad",(($M$19-0)),IF(Q22="Impacto",($M$19-($M$19*T22))))</f>
        <v>0.6</v>
      </c>
      <c r="AE22" s="64"/>
      <c r="AF22" s="64"/>
      <c r="AG22" s="54"/>
      <c r="AH22" s="55"/>
      <c r="AI22" s="54"/>
      <c r="AJ22" s="54"/>
      <c r="AK22" s="54"/>
      <c r="AL22" s="54"/>
      <c r="AM22" s="54"/>
      <c r="AN22" s="54"/>
    </row>
    <row r="23" spans="1:40" ht="275.25" customHeight="1">
      <c r="A23" s="54">
        <v>5</v>
      </c>
      <c r="B23" s="55" t="s">
        <v>619</v>
      </c>
      <c r="C23" s="55" t="s">
        <v>541</v>
      </c>
      <c r="D23" s="55" t="s">
        <v>620</v>
      </c>
      <c r="E23" s="55" t="s">
        <v>621</v>
      </c>
      <c r="F23" s="55" t="s">
        <v>622</v>
      </c>
      <c r="G23" s="55" t="s">
        <v>535</v>
      </c>
      <c r="H23" s="55">
        <v>110</v>
      </c>
      <c r="I23" s="63" t="str">
        <f>IF(H23&lt;=2,'Tabla probabilidad'!$B$5,IF(H23&lt;=24,'Tabla probabilidad'!$B$6,IF(H23&lt;=500,'Tabla probabilidad'!$B$7,IF(H23&lt;=5000,'Tabla probabilidad'!$B$8,IF(H23&gt;5000,'Tabla probabilidad'!$B$9)))))</f>
        <v>Media</v>
      </c>
      <c r="J23" s="64">
        <f>IF(H23&lt;=2,'Tabla probabilidad'!$D$5,IF(H23&lt;=24,'Tabla probabilidad'!$D$6,IF(H23&lt;=500,'Tabla probabilidad'!$D$7,IF(H23&lt;=5000,'Tabla probabilidad'!$D$8,IF(H23&gt;5000,'Tabla probabilidad'!$D$9)))))</f>
        <v>0.6</v>
      </c>
      <c r="K23" s="55" t="s">
        <v>385</v>
      </c>
      <c r="L23" s="54"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Mayor</v>
      </c>
      <c r="M23" s="54"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80%</v>
      </c>
      <c r="N23" s="54" t="str">
        <f>VLOOKUP((I23&amp;L23),Hoja1!$B$4:$C$28,2,0)</f>
        <v xml:space="preserve">Alto </v>
      </c>
      <c r="O23" s="54">
        <v>1</v>
      </c>
      <c r="P23" s="66" t="s">
        <v>623</v>
      </c>
      <c r="Q23" s="54" t="str">
        <f t="shared" si="0"/>
        <v>Probabilidad</v>
      </c>
      <c r="R23" s="54" t="s">
        <v>399</v>
      </c>
      <c r="S23" s="54" t="s">
        <v>395</v>
      </c>
      <c r="T23" s="64">
        <f>VLOOKUP(R23&amp;S23,Hoja1!$Q$4:$R$9,2,0)</f>
        <v>0.45</v>
      </c>
      <c r="U23" s="54" t="s">
        <v>412</v>
      </c>
      <c r="V23" s="54" t="s">
        <v>418</v>
      </c>
      <c r="W23" s="54" t="s">
        <v>423</v>
      </c>
      <c r="X23" s="64">
        <f>IF(Q23="Probabilidad",($J$23*T23),IF(Q23="Impacto"," "))</f>
        <v>0.27</v>
      </c>
      <c r="Y23" s="64" t="str">
        <f>IF(Z23&lt;=20%,'Tabla probabilidad'!$B$5,IF(Z23&lt;=40%,'Tabla probabilidad'!$B$6,IF(Z23&lt;=60%,'Tabla probabilidad'!$B$7,IF(Z23&lt;=80%,'Tabla probabilidad'!$B$8,IF(Z23&lt;=100%,'Tabla probabilidad'!$B$9)))))</f>
        <v>Baja</v>
      </c>
      <c r="Z23" s="64">
        <f>IF(R23="Preventivo",($J$23-($J$23*T23)),IF(R23="Detectivo",($J$23-($J$23*T23)),IF(R23="Correctivo",($J$23))))</f>
        <v>0.32999999999999996</v>
      </c>
      <c r="AA23" s="64" t="str">
        <f>IF(AB23&lt;=20%,'Tabla probabilidad'!$B$5,IF(AB23&lt;=40%,'Tabla probabilidad'!$B$6,IF(AB23&lt;=60%,'Tabla probabilidad'!$B$7,IF(AB23&lt;=80%,'Tabla probabilidad'!$B$8,IF(AB23&lt;=100%,'Tabla probabilidad'!$B$9)))))</f>
        <v>Baja</v>
      </c>
      <c r="AB23" s="64">
        <f>AVERAGE(Z23:Z28)</f>
        <v>0.35000000000000003</v>
      </c>
      <c r="AC23" s="64" t="str">
        <f t="shared" si="2"/>
        <v>Mayor</v>
      </c>
      <c r="AD23" s="64">
        <f t="shared" ref="AD23:AD28" si="12">IF(Q23="Probabilidad",(($M$23-0)),IF(Q23="Impacto",($M$23-($M$23*T23))))</f>
        <v>0.8</v>
      </c>
      <c r="AE23" s="64" t="str">
        <f>IF(AF23&lt;=20%,"Leve",IF(AF23&lt;=40%,"Menor",IF(AF23&lt;=60%,"Moderado",IF(AF23&lt;=80%,"Mayor",IF(AF23&lt;=100%,"Catastrófico")))))</f>
        <v>Mayor</v>
      </c>
      <c r="AF23" s="64">
        <f>AVERAGE(AD23:AD28)</f>
        <v>0.79999999999999993</v>
      </c>
      <c r="AG23" s="54" t="str">
        <f>VLOOKUP(AA23&amp;AE23,Hoja1!$B$4:$C$28,2,0)</f>
        <v xml:space="preserve">Alto </v>
      </c>
      <c r="AH23" s="55" t="s">
        <v>534</v>
      </c>
      <c r="AI23" s="54" t="s">
        <v>624</v>
      </c>
      <c r="AJ23" s="54" t="s">
        <v>589</v>
      </c>
      <c r="AK23" s="74">
        <v>44927</v>
      </c>
      <c r="AL23" s="74">
        <v>45291</v>
      </c>
      <c r="AM23" s="54" t="s">
        <v>625</v>
      </c>
      <c r="AN23" s="54" t="s">
        <v>529</v>
      </c>
    </row>
    <row r="24" spans="1:40" ht="66" customHeight="1">
      <c r="A24" s="54"/>
      <c r="B24" s="55"/>
      <c r="C24" s="55"/>
      <c r="D24" s="55"/>
      <c r="E24" s="55"/>
      <c r="F24" s="55"/>
      <c r="G24" s="55"/>
      <c r="H24" s="55"/>
      <c r="I24" s="63"/>
      <c r="J24" s="64"/>
      <c r="K24" s="55"/>
      <c r="L24" s="54"/>
      <c r="M24" s="54"/>
      <c r="N24" s="54"/>
      <c r="O24" s="54">
        <v>2</v>
      </c>
      <c r="P24" s="66" t="s">
        <v>626</v>
      </c>
      <c r="Q24" s="54" t="str">
        <f t="shared" si="0"/>
        <v>Probabilidad</v>
      </c>
      <c r="R24" s="54" t="s">
        <v>399</v>
      </c>
      <c r="S24" s="54" t="s">
        <v>395</v>
      </c>
      <c r="T24" s="64">
        <f>VLOOKUP(R24&amp;S24,Hoja1!$Q$4:$R$9,2,0)</f>
        <v>0.45</v>
      </c>
      <c r="U24" s="54" t="s">
        <v>412</v>
      </c>
      <c r="V24" s="54" t="s">
        <v>418</v>
      </c>
      <c r="W24" s="54" t="s">
        <v>423</v>
      </c>
      <c r="X24" s="64">
        <f>IF(Q24="Probabilidad",($J$23*T24),IF(Q24="Impacto"," "))</f>
        <v>0.27</v>
      </c>
      <c r="Y24" s="64" t="str">
        <f>IF(Z24&lt;=20%,'Tabla probabilidad'!$B$5,IF(Z24&lt;=40%,'Tabla probabilidad'!$B$6,IF(Z24&lt;=60%,'Tabla probabilidad'!$B$7,IF(Z24&lt;=80%,'Tabla probabilidad'!$B$8,IF(Z24&lt;=100%,'Tabla probabilidad'!$B$9)))))</f>
        <v>Baja</v>
      </c>
      <c r="Z24" s="64">
        <f t="shared" ref="Z24:Z28" si="13">IF(R24="Preventivo",($J$23-($J$23*T24)),IF(R24="Detectivo",($J$23-($J$23*T24)),IF(R24="Correctivo",($J$23))))</f>
        <v>0.32999999999999996</v>
      </c>
      <c r="AA24" s="64"/>
      <c r="AB24" s="64"/>
      <c r="AC24" s="64" t="str">
        <f t="shared" si="2"/>
        <v>Mayor</v>
      </c>
      <c r="AD24" s="64">
        <f t="shared" si="12"/>
        <v>0.8</v>
      </c>
      <c r="AE24" s="64"/>
      <c r="AF24" s="64"/>
      <c r="AG24" s="54"/>
      <c r="AH24" s="55"/>
      <c r="AI24" s="54"/>
      <c r="AJ24" s="54"/>
      <c r="AK24" s="54"/>
      <c r="AL24" s="54"/>
      <c r="AM24" s="54"/>
      <c r="AN24" s="54"/>
    </row>
    <row r="25" spans="1:40" ht="45.75" customHeight="1">
      <c r="A25" s="54"/>
      <c r="B25" s="55"/>
      <c r="C25" s="55"/>
      <c r="D25" s="55"/>
      <c r="E25" s="55"/>
      <c r="F25" s="55"/>
      <c r="G25" s="55"/>
      <c r="H25" s="55"/>
      <c r="I25" s="63"/>
      <c r="J25" s="64"/>
      <c r="K25" s="55"/>
      <c r="L25" s="54"/>
      <c r="M25" s="54"/>
      <c r="N25" s="54"/>
      <c r="O25" s="54">
        <v>3</v>
      </c>
      <c r="P25" s="66" t="s">
        <v>627</v>
      </c>
      <c r="Q25" s="54" t="str">
        <f t="shared" si="0"/>
        <v>Probabilidad</v>
      </c>
      <c r="R25" s="54" t="s">
        <v>399</v>
      </c>
      <c r="S25" s="54" t="s">
        <v>395</v>
      </c>
      <c r="T25" s="64">
        <f>VLOOKUP(R25&amp;S25,Hoja1!$Q$4:$R$9,2,0)</f>
        <v>0.45</v>
      </c>
      <c r="U25" s="54" t="s">
        <v>412</v>
      </c>
      <c r="V25" s="54" t="s">
        <v>418</v>
      </c>
      <c r="W25" s="54" t="s">
        <v>423</v>
      </c>
      <c r="X25" s="64">
        <f>IF(Q25="Probabilidad",($J$23*T25),IF(Q25="Impacto"," "))</f>
        <v>0.27</v>
      </c>
      <c r="Y25" s="64" t="str">
        <f>IF(Z25&lt;=20%,'Tabla probabilidad'!$B$5,IF(Z25&lt;=40%,'Tabla probabilidad'!$B$6,IF(Z25&lt;=60%,'Tabla probabilidad'!$B$7,IF(Z25&lt;=80%,'Tabla probabilidad'!$B$8,IF(Z25&lt;=100%,'Tabla probabilidad'!$B$9)))))</f>
        <v>Baja</v>
      </c>
      <c r="Z25" s="64">
        <f t="shared" si="13"/>
        <v>0.32999999999999996</v>
      </c>
      <c r="AA25" s="64"/>
      <c r="AB25" s="64"/>
      <c r="AC25" s="64" t="str">
        <f t="shared" si="2"/>
        <v>Mayor</v>
      </c>
      <c r="AD25" s="64">
        <f t="shared" si="12"/>
        <v>0.8</v>
      </c>
      <c r="AE25" s="64"/>
      <c r="AF25" s="64"/>
      <c r="AG25" s="54"/>
      <c r="AH25" s="55"/>
      <c r="AI25" s="54"/>
      <c r="AJ25" s="54"/>
      <c r="AK25" s="54"/>
      <c r="AL25" s="54"/>
      <c r="AM25" s="54"/>
      <c r="AN25" s="54"/>
    </row>
    <row r="26" spans="1:40" ht="87" customHeight="1">
      <c r="A26" s="54"/>
      <c r="B26" s="55"/>
      <c r="C26" s="55"/>
      <c r="D26" s="55"/>
      <c r="E26" s="55"/>
      <c r="F26" s="55"/>
      <c r="G26" s="55"/>
      <c r="H26" s="55"/>
      <c r="I26" s="63"/>
      <c r="J26" s="64"/>
      <c r="K26" s="55"/>
      <c r="L26" s="54"/>
      <c r="M26" s="54"/>
      <c r="N26" s="54"/>
      <c r="O26" s="54">
        <v>4</v>
      </c>
      <c r="P26" s="66" t="s">
        <v>628</v>
      </c>
      <c r="Q26" s="54" t="str">
        <f t="shared" si="0"/>
        <v>Probabilidad</v>
      </c>
      <c r="R26" s="54" t="s">
        <v>399</v>
      </c>
      <c r="S26" s="54" t="s">
        <v>395</v>
      </c>
      <c r="T26" s="64">
        <f>VLOOKUP(R26&amp;S26,Hoja1!$Q$4:$R$9,2,0)</f>
        <v>0.45</v>
      </c>
      <c r="U26" s="54" t="s">
        <v>412</v>
      </c>
      <c r="V26" s="54" t="s">
        <v>418</v>
      </c>
      <c r="W26" s="54" t="s">
        <v>423</v>
      </c>
      <c r="X26" s="64">
        <f>IF(Q26="Probabilidad",($J$23*T26),IF(Q26="Impacto"," "))</f>
        <v>0.27</v>
      </c>
      <c r="Y26" s="64" t="str">
        <f>IF(Z26&lt;=20%,'Tabla probabilidad'!$B$5,IF(Z26&lt;=40%,'Tabla probabilidad'!$B$6,IF(Z26&lt;=60%,'Tabla probabilidad'!$B$7,IF(Z26&lt;=80%,'Tabla probabilidad'!$B$8,IF(Z26&lt;=100%,'Tabla probabilidad'!$B$9)))))</f>
        <v>Baja</v>
      </c>
      <c r="Z26" s="64">
        <f t="shared" si="13"/>
        <v>0.32999999999999996</v>
      </c>
      <c r="AA26" s="64"/>
      <c r="AB26" s="64"/>
      <c r="AC26" s="64" t="str">
        <f t="shared" si="2"/>
        <v>Mayor</v>
      </c>
      <c r="AD26" s="64">
        <f t="shared" si="12"/>
        <v>0.8</v>
      </c>
      <c r="AE26" s="64"/>
      <c r="AF26" s="64"/>
      <c r="AG26" s="54"/>
      <c r="AH26" s="55"/>
      <c r="AI26" s="54"/>
      <c r="AJ26" s="54"/>
      <c r="AK26" s="54"/>
      <c r="AL26" s="54"/>
      <c r="AM26" s="54"/>
      <c r="AN26" s="54"/>
    </row>
    <row r="27" spans="1:40" ht="58.5" customHeight="1">
      <c r="A27" s="54"/>
      <c r="B27" s="55"/>
      <c r="C27" s="55"/>
      <c r="D27" s="55"/>
      <c r="E27" s="55"/>
      <c r="F27" s="55"/>
      <c r="G27" s="55"/>
      <c r="H27" s="55"/>
      <c r="I27" s="63"/>
      <c r="J27" s="64"/>
      <c r="K27" s="55"/>
      <c r="L27" s="54"/>
      <c r="M27" s="54"/>
      <c r="N27" s="54"/>
      <c r="O27" s="54">
        <v>5</v>
      </c>
      <c r="P27" s="66" t="s">
        <v>629</v>
      </c>
      <c r="Q27" s="54" t="str">
        <f t="shared" si="0"/>
        <v>Probabilidad</v>
      </c>
      <c r="R27" s="54" t="s">
        <v>403</v>
      </c>
      <c r="S27" s="54" t="s">
        <v>395</v>
      </c>
      <c r="T27" s="64">
        <f>VLOOKUP(R27&amp;S27,Hoja1!$Q$4:$R$9,2,0)</f>
        <v>0.35</v>
      </c>
      <c r="U27" s="54" t="s">
        <v>412</v>
      </c>
      <c r="V27" s="54" t="s">
        <v>418</v>
      </c>
      <c r="W27" s="54" t="s">
        <v>423</v>
      </c>
      <c r="X27" s="64">
        <f t="shared" ref="X27:X28" si="14">IF(Q27="Probabilidad",($J$23*T27),IF(Q27="Impacto"," "))</f>
        <v>0.21</v>
      </c>
      <c r="Y27" s="64" t="str">
        <f>IF(Z27&lt;=20%,'Tabla probabilidad'!$B$5,IF(Z27&lt;=40%,'Tabla probabilidad'!$B$6,IF(Z27&lt;=60%,'Tabla probabilidad'!$B$7,IF(Z27&lt;=80%,'Tabla probabilidad'!$B$8,IF(Z27&lt;=100%,'Tabla probabilidad'!$B$9)))))</f>
        <v>Baja</v>
      </c>
      <c r="Z27" s="64">
        <f t="shared" si="13"/>
        <v>0.39</v>
      </c>
      <c r="AA27" s="64"/>
      <c r="AB27" s="64"/>
      <c r="AC27" s="64" t="str">
        <f t="shared" si="2"/>
        <v>Mayor</v>
      </c>
      <c r="AD27" s="64">
        <f t="shared" si="12"/>
        <v>0.8</v>
      </c>
      <c r="AE27" s="64"/>
      <c r="AF27" s="64"/>
      <c r="AG27" s="54"/>
      <c r="AH27" s="55"/>
      <c r="AI27" s="54"/>
      <c r="AJ27" s="54"/>
      <c r="AK27" s="54"/>
      <c r="AL27" s="54"/>
      <c r="AM27" s="54"/>
      <c r="AN27" s="54"/>
    </row>
    <row r="28" spans="1:40" ht="119.25" customHeight="1">
      <c r="A28" s="54"/>
      <c r="B28" s="55"/>
      <c r="C28" s="55"/>
      <c r="D28" s="55"/>
      <c r="E28" s="55"/>
      <c r="F28" s="55"/>
      <c r="G28" s="55"/>
      <c r="H28" s="55"/>
      <c r="I28" s="63"/>
      <c r="J28" s="64"/>
      <c r="K28" s="55"/>
      <c r="L28" s="54"/>
      <c r="M28" s="54"/>
      <c r="N28" s="54"/>
      <c r="O28" s="54">
        <v>6</v>
      </c>
      <c r="P28" s="66" t="s">
        <v>630</v>
      </c>
      <c r="Q28" s="54" t="str">
        <f t="shared" si="0"/>
        <v>Probabilidad</v>
      </c>
      <c r="R28" s="54" t="s">
        <v>403</v>
      </c>
      <c r="S28" s="54" t="s">
        <v>395</v>
      </c>
      <c r="T28" s="64">
        <f>VLOOKUP(R28&amp;S28,Hoja1!$Q$4:$R$9,2,0)</f>
        <v>0.35</v>
      </c>
      <c r="U28" s="54" t="s">
        <v>412</v>
      </c>
      <c r="V28" s="54" t="s">
        <v>418</v>
      </c>
      <c r="W28" s="54" t="s">
        <v>423</v>
      </c>
      <c r="X28" s="64">
        <f t="shared" si="14"/>
        <v>0.21</v>
      </c>
      <c r="Y28" s="64" t="str">
        <f>IF(Z28&lt;=20%,'Tabla probabilidad'!$B$5,IF(Z28&lt;=40%,'Tabla probabilidad'!$B$6,IF(Z28&lt;=60%,'Tabla probabilidad'!$B$7,IF(Z28&lt;=80%,'Tabla probabilidad'!$B$8,IF(Z28&lt;=100%,'Tabla probabilidad'!$B$9)))))</f>
        <v>Baja</v>
      </c>
      <c r="Z28" s="64">
        <f t="shared" si="13"/>
        <v>0.39</v>
      </c>
      <c r="AA28" s="64"/>
      <c r="AB28" s="64"/>
      <c r="AC28" s="64" t="str">
        <f t="shared" si="2"/>
        <v>Mayor</v>
      </c>
      <c r="AD28" s="64">
        <f t="shared" si="12"/>
        <v>0.8</v>
      </c>
      <c r="AE28" s="64"/>
      <c r="AF28" s="64"/>
      <c r="AG28" s="54"/>
      <c r="AH28" s="55"/>
      <c r="AI28" s="54"/>
      <c r="AJ28" s="54"/>
      <c r="AK28" s="54"/>
      <c r="AL28" s="54"/>
      <c r="AM28" s="54"/>
      <c r="AN28" s="54"/>
    </row>
    <row r="29" spans="1:40" ht="211.5" customHeight="1">
      <c r="A29" s="54">
        <v>6</v>
      </c>
      <c r="B29" s="55" t="s">
        <v>631</v>
      </c>
      <c r="C29" s="55" t="s">
        <v>543</v>
      </c>
      <c r="D29" s="56" t="s">
        <v>632</v>
      </c>
      <c r="E29" s="55" t="s">
        <v>633</v>
      </c>
      <c r="F29" s="55" t="s">
        <v>634</v>
      </c>
      <c r="G29" s="55" t="s">
        <v>545</v>
      </c>
      <c r="H29" s="55">
        <v>110</v>
      </c>
      <c r="I29" s="63" t="str">
        <f>IF(H29&lt;=2,'Tabla probabilidad'!$B$5,IF(H29&lt;=24,'Tabla probabilidad'!$B$6,IF(H29&lt;=500,'Tabla probabilidad'!$B$7,IF(H29&lt;=5000,'Tabla probabilidad'!$B$8,IF(H29&gt;5000,'Tabla probabilidad'!$B$9)))))</f>
        <v>Media</v>
      </c>
      <c r="J29" s="64">
        <f>IF(H29&lt;=2,'Tabla probabilidad'!$D$5,IF(H29&lt;=24,'Tabla probabilidad'!$D$6,IF(H29&lt;=500,'Tabla probabilidad'!$D$7,IF(H29&lt;=5000,'Tabla probabilidad'!$D$8,IF(H29&gt;5000,'Tabla probabilidad'!$D$9)))))</f>
        <v>0.6</v>
      </c>
      <c r="K29" s="55" t="s">
        <v>554</v>
      </c>
      <c r="L29" s="54"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54"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54" t="str">
        <f>VLOOKUP((I29&amp;L29),Hoja1!$B$4:$C$28,2,0)</f>
        <v>Moderado</v>
      </c>
      <c r="O29" s="54">
        <v>1</v>
      </c>
      <c r="P29" s="66" t="s">
        <v>635</v>
      </c>
      <c r="Q29" s="54" t="str">
        <f t="shared" si="0"/>
        <v>Probabilidad</v>
      </c>
      <c r="R29" s="54" t="s">
        <v>399</v>
      </c>
      <c r="S29" s="54" t="s">
        <v>395</v>
      </c>
      <c r="T29" s="64">
        <f>VLOOKUP(R29&amp;S29,Hoja1!$Q$4:$R$9,2,0)</f>
        <v>0.45</v>
      </c>
      <c r="U29" s="54" t="s">
        <v>412</v>
      </c>
      <c r="V29" s="54" t="s">
        <v>418</v>
      </c>
      <c r="W29" s="54" t="s">
        <v>423</v>
      </c>
      <c r="X29" s="64">
        <f t="shared" ref="X29:X30" si="15">IF(Q29="Probabilidad",($J$29*T29),IF(Q29="Impacto"," "))</f>
        <v>0.27</v>
      </c>
      <c r="Y29" s="64" t="str">
        <f>IF(Z29:Z30&lt;=20%,'Tabla probabilidad'!$B$5,IF(Z29&lt;=40%,'Tabla probabilidad'!$B$6,IF(Z29&lt;=60%,'Tabla probabilidad'!$B$7,IF(Z29&lt;=80%,'Tabla probabilidad'!$B$8,IF(Z29&lt;=100%,'Tabla probabilidad'!$B$9)))))</f>
        <v>Baja</v>
      </c>
      <c r="Z29" s="64">
        <f>IF(R29="Preventivo",($J$29-($J$29*T29)),IF(R29="Detectivo",($J$29-($J$29*T29)),IF(R29="Correctivo",($J$29))))</f>
        <v>0.32999999999999996</v>
      </c>
      <c r="AA29" s="64" t="str">
        <f>IF(AB29&lt;=20%,'Tabla probabilidad'!$B$5,IF(AB29&lt;=40%,'Tabla probabilidad'!$B$6,IF(AB29&lt;=60%,'Tabla probabilidad'!$B$7,IF(AB29&lt;=80%,'Tabla probabilidad'!$B$8,IF(AB29&lt;=100%,'Tabla probabilidad'!$B$9)))))</f>
        <v>Baja</v>
      </c>
      <c r="AB29" s="64">
        <f>AVERAGE(Z29:Z30)</f>
        <v>0.36</v>
      </c>
      <c r="AC29" s="64" t="str">
        <f t="shared" si="2"/>
        <v>Moderado</v>
      </c>
      <c r="AD29" s="64">
        <f t="shared" ref="AD29:AD30" si="16">IF(Q29="Probabilidad",(($M$29-0)),IF(Q29="Impacto",($M$29-($M$29*T29))))</f>
        <v>0.6</v>
      </c>
      <c r="AE29" s="64" t="str">
        <f>IF(AF29&lt;=20%,"Leve",IF(AF29&lt;=40%,"Menor",IF(AF29&lt;=60%,"Moderado",IF(AF29&lt;=80%,"Mayor",IF(AF29&lt;=100%,"Catastrófico")))))</f>
        <v>Moderado</v>
      </c>
      <c r="AF29" s="64">
        <f>AVERAGE(AD29:AD30)</f>
        <v>0.6</v>
      </c>
      <c r="AG29" s="54" t="str">
        <f>VLOOKUP(AA29&amp;AE29,Hoja1!$B$4:$C$28,2,0)</f>
        <v>Moderado</v>
      </c>
      <c r="AH29" s="55" t="s">
        <v>530</v>
      </c>
      <c r="AI29" s="54" t="s">
        <v>636</v>
      </c>
      <c r="AJ29" s="54" t="s">
        <v>589</v>
      </c>
      <c r="AK29" s="74">
        <v>44927</v>
      </c>
      <c r="AL29" s="74">
        <v>45291</v>
      </c>
      <c r="AM29" s="54" t="s">
        <v>637</v>
      </c>
      <c r="AN29" s="54" t="s">
        <v>529</v>
      </c>
    </row>
    <row r="30" spans="1:40" ht="97.5" customHeight="1">
      <c r="A30" s="54"/>
      <c r="B30" s="55"/>
      <c r="C30" s="55"/>
      <c r="D30" s="56"/>
      <c r="E30" s="55"/>
      <c r="F30" s="55"/>
      <c r="G30" s="55"/>
      <c r="H30" s="55"/>
      <c r="I30" s="63"/>
      <c r="J30" s="64"/>
      <c r="K30" s="55"/>
      <c r="L30" s="54"/>
      <c r="M30" s="54"/>
      <c r="N30" s="54"/>
      <c r="O30" s="54">
        <v>2</v>
      </c>
      <c r="P30" s="66" t="s">
        <v>638</v>
      </c>
      <c r="Q30" s="54" t="str">
        <f t="shared" si="0"/>
        <v>Probabilidad</v>
      </c>
      <c r="R30" s="54" t="s">
        <v>403</v>
      </c>
      <c r="S30" s="54" t="s">
        <v>395</v>
      </c>
      <c r="T30" s="64">
        <f>VLOOKUP(R30&amp;S30,Hoja1!$Q$4:$R$9,2,0)</f>
        <v>0.35</v>
      </c>
      <c r="U30" s="54" t="s">
        <v>412</v>
      </c>
      <c r="V30" s="54" t="s">
        <v>418</v>
      </c>
      <c r="W30" s="54" t="s">
        <v>423</v>
      </c>
      <c r="X30" s="64">
        <f t="shared" si="15"/>
        <v>0.21</v>
      </c>
      <c r="Y30" s="64" t="str">
        <f>IF(Z30&lt;=20%,'Tabla probabilidad'!$B$5,IF(Z30&lt;=40%,'Tabla probabilidad'!$B$6,IF(Z30&lt;=60%,'Tabla probabilidad'!$B$7,IF(Z30&lt;=80%,'Tabla probabilidad'!$B$8,IF(Z30&lt;=100%,'Tabla probabilidad'!$B$9)))))</f>
        <v>Baja</v>
      </c>
      <c r="Z30" s="64">
        <f>IF(R30="Preventivo",($J$29-($J$29*T30)),IF(R30="Detectivo",($J$29-($J$29*T30)),IF(R30="Correctivo",($J$29))))</f>
        <v>0.39</v>
      </c>
      <c r="AA30" s="64"/>
      <c r="AB30" s="64"/>
      <c r="AC30" s="64" t="str">
        <f t="shared" si="2"/>
        <v>Moderado</v>
      </c>
      <c r="AD30" s="64">
        <f t="shared" si="16"/>
        <v>0.6</v>
      </c>
      <c r="AE30" s="64"/>
      <c r="AF30" s="64"/>
      <c r="AG30" s="54"/>
      <c r="AH30" s="55"/>
      <c r="AI30" s="54"/>
      <c r="AJ30" s="54"/>
      <c r="AK30" s="54"/>
      <c r="AL30" s="54"/>
      <c r="AM30" s="54"/>
      <c r="AN30" s="54"/>
    </row>
    <row r="31" spans="1:40" ht="177.75" customHeight="1">
      <c r="A31" s="54">
        <v>7</v>
      </c>
      <c r="B31" s="54" t="s">
        <v>639</v>
      </c>
      <c r="C31" s="54" t="s">
        <v>361</v>
      </c>
      <c r="D31" s="57" t="s">
        <v>640</v>
      </c>
      <c r="E31" s="54" t="s">
        <v>641</v>
      </c>
      <c r="F31" s="54" t="s">
        <v>642</v>
      </c>
      <c r="G31" s="54" t="s">
        <v>528</v>
      </c>
      <c r="H31" s="54">
        <v>110</v>
      </c>
      <c r="I31" s="63" t="str">
        <f>IF(H31&lt;=2,'Tabla probabilidad'!$B$5,IF(H31&lt;=24,'Tabla probabilidad'!$B$6,IF(H31&lt;=500,'Tabla probabilidad'!$B$7,IF(H31&lt;=5000,'Tabla probabilidad'!$B$8,IF(H31&gt;5000,'Tabla probabilidad'!$B$9)))))</f>
        <v>Media</v>
      </c>
      <c r="J31" s="64">
        <f>IF(H31&lt;=2,'Tabla probabilidad'!$D$5,IF(H31&lt;=24,'Tabla probabilidad'!$D$6,IF(H31&lt;=500,'Tabla probabilidad'!$D$7,IF(H31&lt;=5000,'Tabla probabilidad'!$D$8,IF(H31&gt;5000,'Tabla probabilidad'!$D$9)))))</f>
        <v>0.6</v>
      </c>
      <c r="K31" s="54" t="s">
        <v>550</v>
      </c>
      <c r="L31" s="54" t="str">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Mayor</v>
      </c>
      <c r="M31" s="54" t="str">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80%</v>
      </c>
      <c r="N31" s="54" t="str">
        <f>VLOOKUP((I31&amp;L31),Hoja1!$B$4:$C$28,2,0)</f>
        <v xml:space="preserve">Alto </v>
      </c>
      <c r="O31" s="54">
        <v>1</v>
      </c>
      <c r="P31" s="67" t="s">
        <v>643</v>
      </c>
      <c r="Q31" s="54" t="str">
        <f t="shared" si="0"/>
        <v>Probabilidad</v>
      </c>
      <c r="R31" s="54" t="s">
        <v>399</v>
      </c>
      <c r="S31" s="54" t="s">
        <v>395</v>
      </c>
      <c r="T31" s="64">
        <f>VLOOKUP(R31&amp;S31,Hoja1!$Q$4:$R$9,2,0)</f>
        <v>0.45</v>
      </c>
      <c r="U31" s="54" t="s">
        <v>412</v>
      </c>
      <c r="V31" s="54" t="s">
        <v>418</v>
      </c>
      <c r="W31" s="54" t="s">
        <v>423</v>
      </c>
      <c r="X31" s="64">
        <f>IF(Q31="Probabilidad",($J$31*T31),IF(Q31="Impacto"," "))</f>
        <v>0.27</v>
      </c>
      <c r="Y31" s="64" t="str">
        <f>IF(Z31&lt;=20%,'Tabla probabilidad'!$B$5,IF(Z31&lt;=40%,'Tabla probabilidad'!$B$6,IF(Z31&lt;=60%,'Tabla probabilidad'!$B$7,IF(Z31&lt;=80%,'Tabla probabilidad'!$B$8,IF(Z31&lt;=100%,'Tabla probabilidad'!$B$9)))))</f>
        <v>Baja</v>
      </c>
      <c r="Z31" s="64">
        <f>IF(R31="Preventivo",($J$31-($J$31*T31)),IF(R31="Detectivo",($J$31-($J$31*T31)),IF(R31="Correctivo",($J$31))))</f>
        <v>0.32999999999999996</v>
      </c>
      <c r="AA31" s="64" t="str">
        <f>IF(AB31&lt;=20%,'Tabla probabilidad'!$B$5,IF(AB31&lt;=40%,'Tabla probabilidad'!$B$6,IF(AB31&lt;=60%,'Tabla probabilidad'!$B$7,IF(AB31&lt;=80%,'Tabla probabilidad'!$B$8,IF(AB31&lt;=100%,'Tabla probabilidad'!$B$9)))))</f>
        <v>Baja</v>
      </c>
      <c r="AB31" s="64">
        <f>AVERAGE(Z31:Z33)</f>
        <v>0.32999999999999996</v>
      </c>
      <c r="AC31" s="64" t="str">
        <f t="shared" si="2"/>
        <v>Mayor</v>
      </c>
      <c r="AD31" s="64">
        <f>IF(Q31="Probabilidad",(($M$31-0)),IF(Q31="Impacto",($M$31-($M$31*T31))))</f>
        <v>0.8</v>
      </c>
      <c r="AE31" s="64" t="str">
        <f>IF(AF31&lt;=20%,"Leve",IF(AF31&lt;=40%,"Menor",IF(AF31&lt;=60%,"Moderado",IF(AF31&lt;=80%,"Mayor",IF(AF31&lt;=100%,"Catastrófico")))))</f>
        <v>Mayor</v>
      </c>
      <c r="AF31" s="64">
        <f>AVERAGE(AD31:AD33)</f>
        <v>0.80000000000000016</v>
      </c>
      <c r="AG31" s="54" t="str">
        <f>VLOOKUP(AA31&amp;AE31,Hoja1!$B$4:$C$28,2,0)</f>
        <v xml:space="preserve">Alto </v>
      </c>
      <c r="AH31" s="54" t="s">
        <v>534</v>
      </c>
      <c r="AI31" s="54" t="s">
        <v>675</v>
      </c>
      <c r="AJ31" s="54" t="s">
        <v>589</v>
      </c>
      <c r="AK31" s="74">
        <v>44927</v>
      </c>
      <c r="AL31" s="74">
        <v>45291</v>
      </c>
      <c r="AM31" s="54" t="s">
        <v>676</v>
      </c>
      <c r="AN31" s="54" t="s">
        <v>529</v>
      </c>
    </row>
    <row r="32" spans="1:40" ht="77.25" customHeight="1">
      <c r="A32" s="54"/>
      <c r="B32" s="54"/>
      <c r="C32" s="54"/>
      <c r="D32" s="57"/>
      <c r="E32" s="54"/>
      <c r="F32" s="54"/>
      <c r="G32" s="54"/>
      <c r="H32" s="54"/>
      <c r="I32" s="63"/>
      <c r="J32" s="64"/>
      <c r="K32" s="54"/>
      <c r="L32" s="68"/>
      <c r="M32" s="68"/>
      <c r="N32" s="54"/>
      <c r="O32" s="54">
        <v>2</v>
      </c>
      <c r="P32" s="67" t="s">
        <v>644</v>
      </c>
      <c r="Q32" s="54" t="str">
        <f t="shared" si="0"/>
        <v>Probabilidad</v>
      </c>
      <c r="R32" s="54" t="s">
        <v>399</v>
      </c>
      <c r="S32" s="54" t="s">
        <v>395</v>
      </c>
      <c r="T32" s="64">
        <f>VLOOKUP(R32&amp;S32,Hoja1!$Q$4:$R$9,2,0)</f>
        <v>0.45</v>
      </c>
      <c r="U32" s="54" t="s">
        <v>412</v>
      </c>
      <c r="V32" s="54" t="s">
        <v>418</v>
      </c>
      <c r="W32" s="54" t="s">
        <v>423</v>
      </c>
      <c r="X32" s="64">
        <f>IF(Q32="Probabilidad",($J$31*T32),IF(Q32="Impacto"," "))</f>
        <v>0.27</v>
      </c>
      <c r="Y32" s="64" t="str">
        <f>IF(Z32&lt;=20%,'Tabla probabilidad'!$B$5,IF(Z32&lt;=40%,'Tabla probabilidad'!$B$6,IF(Z32&lt;=60%,'Tabla probabilidad'!$B$7,IF(Z32&lt;=80%,'Tabla probabilidad'!$B$8,IF(Z32&lt;=100%,'Tabla probabilidad'!$B$9)))))</f>
        <v>Baja</v>
      </c>
      <c r="Z32" s="64">
        <f t="shared" ref="Z32:Z33" si="17">IF(R32="Preventivo",($J$31-($J$31*T32)),IF(R32="Detectivo",($J$31-($J$31*T32)),IF(R32="Correctivo",($J$31))))</f>
        <v>0.32999999999999996</v>
      </c>
      <c r="AA32" s="64"/>
      <c r="AB32" s="64"/>
      <c r="AC32" s="64" t="str">
        <f t="shared" si="2"/>
        <v>Mayor</v>
      </c>
      <c r="AD32" s="64">
        <f>IF(Q32="Probabilidad",(($M$31-0)),IF(Q32="Impacto",($M$31-($M$31*T32))))</f>
        <v>0.8</v>
      </c>
      <c r="AE32" s="64"/>
      <c r="AF32" s="64"/>
      <c r="AG32" s="54"/>
      <c r="AH32" s="54"/>
      <c r="AI32" s="54"/>
      <c r="AJ32" s="54"/>
      <c r="AK32" s="54"/>
      <c r="AL32" s="54"/>
      <c r="AM32" s="54"/>
      <c r="AN32" s="54"/>
    </row>
    <row r="33" spans="1:40" ht="54.75" customHeight="1">
      <c r="A33" s="54"/>
      <c r="B33" s="54"/>
      <c r="C33" s="54"/>
      <c r="D33" s="57"/>
      <c r="E33" s="54"/>
      <c r="F33" s="54"/>
      <c r="G33" s="54"/>
      <c r="H33" s="54"/>
      <c r="I33" s="63"/>
      <c r="J33" s="64"/>
      <c r="K33" s="54"/>
      <c r="L33" s="68"/>
      <c r="M33" s="68"/>
      <c r="N33" s="54"/>
      <c r="O33" s="54">
        <v>3</v>
      </c>
      <c r="P33" s="67" t="s">
        <v>645</v>
      </c>
      <c r="Q33" s="54" t="str">
        <f t="shared" si="0"/>
        <v>Probabilidad</v>
      </c>
      <c r="R33" s="54" t="s">
        <v>399</v>
      </c>
      <c r="S33" s="54" t="s">
        <v>395</v>
      </c>
      <c r="T33" s="64">
        <f>VLOOKUP(R33&amp;S33,Hoja1!$Q$4:$R$9,2,0)</f>
        <v>0.45</v>
      </c>
      <c r="U33" s="54" t="s">
        <v>412</v>
      </c>
      <c r="V33" s="54" t="s">
        <v>418</v>
      </c>
      <c r="W33" s="54" t="s">
        <v>423</v>
      </c>
      <c r="X33" s="64">
        <f>IF(Q33="Probabilidad",($J$31*T33),IF(Q33="Impacto"," "))</f>
        <v>0.27</v>
      </c>
      <c r="Y33" s="64" t="str">
        <f>IF(Z33&lt;=20%,'Tabla probabilidad'!$B$5,IF(Z33&lt;=40%,'Tabla probabilidad'!$B$6,IF(Z33&lt;=60%,'Tabla probabilidad'!$B$7,IF(Z33&lt;=80%,'Tabla probabilidad'!$B$8,IF(Z33&lt;=100%,'Tabla probabilidad'!$B$9)))))</f>
        <v>Baja</v>
      </c>
      <c r="Z33" s="64">
        <f t="shared" si="17"/>
        <v>0.32999999999999996</v>
      </c>
      <c r="AA33" s="64"/>
      <c r="AB33" s="64"/>
      <c r="AC33" s="64" t="str">
        <f t="shared" si="2"/>
        <v>Mayor</v>
      </c>
      <c r="AD33" s="64">
        <f>IF(Q33="Probabilidad",(($M$31-0)),IF(Q33="Impacto",($M$31-($M$31*T33))))</f>
        <v>0.8</v>
      </c>
      <c r="AE33" s="64"/>
      <c r="AF33" s="64"/>
      <c r="AG33" s="54"/>
      <c r="AH33" s="54"/>
      <c r="AI33" s="54"/>
      <c r="AJ33" s="54"/>
      <c r="AK33" s="54"/>
      <c r="AL33" s="54"/>
      <c r="AM33" s="54"/>
      <c r="AN33" s="54"/>
    </row>
    <row r="36" spans="1:40">
      <c r="B36" s="6"/>
      <c r="P36" s="39"/>
    </row>
    <row r="37" spans="1:40">
      <c r="P37" s="39"/>
    </row>
    <row r="38" spans="1:40">
      <c r="P38" s="39"/>
    </row>
  </sheetData>
  <mergeCells count="1">
    <mergeCell ref="D5:W5"/>
  </mergeCells>
  <pageMargins left="0.7" right="0.7" top="0.75" bottom="0.75" header="0.3" footer="0.3"/>
  <pageSetup paperSize="14" orientation="portrait"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44"/>
  <sheetViews>
    <sheetView topLeftCell="A28" zoomScale="82" zoomScaleNormal="82" workbookViewId="0">
      <selection activeCell="R10" sqref="R10:R44"/>
    </sheetView>
  </sheetViews>
  <sheetFormatPr baseColWidth="10" defaultColWidth="11.42578125" defaultRowHeight="15"/>
  <cols>
    <col min="1" max="1" width="9.5703125" style="6" customWidth="1"/>
    <col min="2" max="2" width="18.42578125" style="6" customWidth="1"/>
    <col min="3" max="3" width="15.5703125" customWidth="1"/>
    <col min="4" max="4" width="27.5703125" style="6" customWidth="1"/>
    <col min="5" max="5" width="18" style="7" customWidth="1"/>
    <col min="6" max="6" width="30.42578125" customWidth="1"/>
    <col min="7" max="7" width="20.42578125" customWidth="1"/>
    <col min="8" max="9" width="8" style="8" customWidth="1"/>
    <col min="10" max="10" width="8" style="9" customWidth="1"/>
    <col min="11" max="13" width="8" style="8" customWidth="1"/>
    <col min="14" max="14" width="9.5703125" customWidth="1"/>
    <col min="15" max="15" width="32.85546875" customWidth="1"/>
    <col min="16" max="19" width="11.140625" customWidth="1"/>
    <col min="20" max="20" width="33.85546875" customWidth="1"/>
    <col min="21" max="176" width="11.42578125" style="10"/>
  </cols>
  <sheetData>
    <row r="1" spans="1:278" s="1" customFormat="1" ht="16.5" customHeight="1">
      <c r="A1" s="459"/>
      <c r="B1" s="460"/>
      <c r="C1" s="460"/>
      <c r="D1" s="463" t="s">
        <v>646</v>
      </c>
      <c r="E1" s="463"/>
      <c r="F1" s="463"/>
      <c r="G1" s="463"/>
      <c r="H1" s="463"/>
      <c r="I1" s="463"/>
      <c r="J1" s="463"/>
      <c r="K1" s="463"/>
      <c r="L1" s="463"/>
      <c r="M1" s="463"/>
      <c r="N1" s="463"/>
      <c r="O1" s="463"/>
      <c r="P1" s="463"/>
      <c r="Q1" s="464"/>
      <c r="R1" s="457" t="s">
        <v>558</v>
      </c>
      <c r="S1" s="457"/>
      <c r="T1" s="457"/>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row>
    <row r="2" spans="1:278" s="1" customFormat="1" ht="39.75" customHeight="1">
      <c r="A2" s="461"/>
      <c r="B2" s="462"/>
      <c r="C2" s="462"/>
      <c r="D2" s="465"/>
      <c r="E2" s="465"/>
      <c r="F2" s="465"/>
      <c r="G2" s="465"/>
      <c r="H2" s="465"/>
      <c r="I2" s="465"/>
      <c r="J2" s="465"/>
      <c r="K2" s="465"/>
      <c r="L2" s="465"/>
      <c r="M2" s="465"/>
      <c r="N2" s="465"/>
      <c r="O2" s="465"/>
      <c r="P2" s="465"/>
      <c r="Q2" s="466"/>
      <c r="R2" s="457"/>
      <c r="S2" s="457"/>
      <c r="T2" s="457"/>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row>
    <row r="3" spans="1:278" s="1" customFormat="1" ht="3" customHeight="1">
      <c r="A3" s="15"/>
      <c r="B3" s="15"/>
      <c r="C3" s="16"/>
      <c r="D3" s="465"/>
      <c r="E3" s="465"/>
      <c r="F3" s="465"/>
      <c r="G3" s="465"/>
      <c r="H3" s="465"/>
      <c r="I3" s="465"/>
      <c r="J3" s="465"/>
      <c r="K3" s="465"/>
      <c r="L3" s="465"/>
      <c r="M3" s="465"/>
      <c r="N3" s="465"/>
      <c r="O3" s="465"/>
      <c r="P3" s="465"/>
      <c r="Q3" s="466"/>
      <c r="R3" s="458"/>
      <c r="S3" s="458"/>
      <c r="T3" s="45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row>
    <row r="4" spans="1:278" s="1" customFormat="1" ht="41.25" customHeight="1">
      <c r="A4" s="499" t="s">
        <v>559</v>
      </c>
      <c r="B4" s="500"/>
      <c r="C4" s="500"/>
      <c r="D4" s="501" t="str">
        <f>'Mapa Final'!D4</f>
        <v>ADQUISICIÓN DE BIENES Y SERVICIOS</v>
      </c>
      <c r="E4" s="501"/>
      <c r="F4" s="501"/>
      <c r="G4" s="501"/>
      <c r="H4" s="501"/>
      <c r="I4" s="501"/>
      <c r="J4" s="501"/>
      <c r="K4" s="501"/>
      <c r="L4" s="501"/>
      <c r="M4" s="501"/>
      <c r="N4" s="501"/>
      <c r="O4" s="501"/>
      <c r="P4" s="501"/>
      <c r="Q4" s="501"/>
      <c r="R4" s="501"/>
      <c r="S4" s="501"/>
      <c r="T4" s="501"/>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row>
    <row r="5" spans="1:278" s="1" customFormat="1" ht="52.5" customHeight="1">
      <c r="A5" s="499" t="s">
        <v>560</v>
      </c>
      <c r="B5" s="500"/>
      <c r="C5" s="500"/>
      <c r="D5" s="502" t="str">
        <f>'Mapa Final'!D5</f>
        <v>Adquirir oportunamente los bienes y servicios requeridos por la Rama Judicial para garantizar una óptima gestión en cada vigencia, en el marco del sistema de gestión de la calidad, medio ambiente y seguridad y salud en el trabajo.</v>
      </c>
      <c r="E5" s="502"/>
      <c r="F5" s="502"/>
      <c r="G5" s="502"/>
      <c r="H5" s="502"/>
      <c r="I5" s="502"/>
      <c r="J5" s="502"/>
      <c r="K5" s="502"/>
      <c r="L5" s="502"/>
      <c r="M5" s="502"/>
      <c r="N5" s="502"/>
      <c r="O5" s="502"/>
      <c r="P5" s="502"/>
      <c r="Q5" s="502"/>
      <c r="R5" s="502"/>
      <c r="S5" s="502"/>
      <c r="T5" s="502"/>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row>
    <row r="6" spans="1:278" s="1" customFormat="1" ht="32.25" customHeight="1">
      <c r="A6" s="499" t="s">
        <v>562</v>
      </c>
      <c r="B6" s="500"/>
      <c r="C6" s="500"/>
      <c r="D6" s="502" t="str">
        <f>'Mapa Final'!D6</f>
        <v>Nivel Central y Seccional</v>
      </c>
      <c r="E6" s="502"/>
      <c r="F6" s="502"/>
      <c r="G6" s="502"/>
      <c r="H6" s="502"/>
      <c r="I6" s="502"/>
      <c r="J6" s="502"/>
      <c r="K6" s="502"/>
      <c r="L6" s="502"/>
      <c r="M6" s="502"/>
      <c r="N6" s="502"/>
      <c r="O6" s="502"/>
      <c r="P6" s="502"/>
      <c r="Q6" s="502"/>
      <c r="R6" s="502"/>
      <c r="S6" s="502"/>
      <c r="T6" s="502"/>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row>
    <row r="7" spans="1:278" s="2" customFormat="1" ht="40.5" customHeight="1">
      <c r="A7" s="503" t="s">
        <v>647</v>
      </c>
      <c r="B7" s="504"/>
      <c r="C7" s="504"/>
      <c r="D7" s="505"/>
      <c r="E7" s="505"/>
      <c r="F7" s="506"/>
      <c r="G7" s="36"/>
      <c r="H7" s="507" t="s">
        <v>648</v>
      </c>
      <c r="I7" s="507"/>
      <c r="J7" s="507"/>
      <c r="K7" s="507" t="s">
        <v>649</v>
      </c>
      <c r="L7" s="507"/>
      <c r="M7" s="507"/>
      <c r="N7" s="510" t="s">
        <v>650</v>
      </c>
      <c r="O7" s="471" t="s">
        <v>651</v>
      </c>
      <c r="P7" s="508" t="s">
        <v>652</v>
      </c>
      <c r="Q7" s="509"/>
      <c r="R7" s="508" t="s">
        <v>653</v>
      </c>
      <c r="S7" s="509"/>
      <c r="T7" s="512" t="s">
        <v>654</v>
      </c>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row>
    <row r="8" spans="1:278" s="3" customFormat="1" ht="60.95" customHeight="1">
      <c r="A8" s="20" t="s">
        <v>25</v>
      </c>
      <c r="B8" s="20" t="s">
        <v>569</v>
      </c>
      <c r="C8" s="21" t="s">
        <v>258</v>
      </c>
      <c r="D8" s="22" t="s">
        <v>655</v>
      </c>
      <c r="E8" s="23" t="s">
        <v>262</v>
      </c>
      <c r="F8" s="23" t="s">
        <v>264</v>
      </c>
      <c r="G8" s="23" t="s">
        <v>266</v>
      </c>
      <c r="H8" s="24" t="s">
        <v>656</v>
      </c>
      <c r="I8" s="24" t="s">
        <v>517</v>
      </c>
      <c r="J8" s="24" t="s">
        <v>657</v>
      </c>
      <c r="K8" s="24" t="s">
        <v>656</v>
      </c>
      <c r="L8" s="24" t="s">
        <v>658</v>
      </c>
      <c r="M8" s="24" t="s">
        <v>657</v>
      </c>
      <c r="N8" s="511"/>
      <c r="O8" s="472"/>
      <c r="P8" s="26" t="s">
        <v>659</v>
      </c>
      <c r="Q8" s="26" t="s">
        <v>660</v>
      </c>
      <c r="R8" s="26" t="s">
        <v>661</v>
      </c>
      <c r="S8" s="26" t="s">
        <v>662</v>
      </c>
      <c r="T8" s="513"/>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row>
    <row r="9" spans="1:278" s="4" customFormat="1" ht="10.5" customHeight="1">
      <c r="A9" s="473"/>
      <c r="B9" s="474"/>
      <c r="C9" s="474"/>
      <c r="D9" s="474"/>
      <c r="E9" s="474"/>
      <c r="F9" s="474"/>
      <c r="G9" s="474"/>
      <c r="H9" s="474"/>
      <c r="I9" s="474"/>
      <c r="J9" s="474"/>
      <c r="K9" s="474"/>
      <c r="L9" s="474"/>
      <c r="M9" s="474"/>
      <c r="N9" s="474"/>
      <c r="T9" s="31"/>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row>
    <row r="10" spans="1:278" s="5" customFormat="1" ht="51" customHeight="1">
      <c r="A10" s="475">
        <f>'Mapa Final'!A10</f>
        <v>1</v>
      </c>
      <c r="B10" s="478" t="str">
        <f>'Mapa Final'!B10</f>
        <v xml:space="preserve">                                                                                                                                                                                                                                                                                                                                                                                                                                                                                                                                                                                                                                                                                                                                                                                                                                                                                                                                                                                                                                                                              Desacierto en la aplicación de la normatividad vigente en materia contractual.</v>
      </c>
      <c r="C10" s="496" t="str">
        <f>'Mapa Final'!C10</f>
        <v>Afectación en la Prestación del Servicio de Justicia</v>
      </c>
      <c r="D10" s="496" t="str">
        <f>'Mapa Final'!D10</f>
        <v xml:space="preserve">1. Cambios en la normatividad vigente (interno y externo).
2. Desconocimiento de la normatividad, por parte de los responsables de la contratación.
3. Falta de entrenamiento de los procedimientos y del Manual de contratación de la entidad.
4. Imprecisión en estudios de mercado, conveniencia y oportunidad.
</v>
      </c>
      <c r="E10" s="493" t="str">
        <f>'Mapa Final'!E10</f>
        <v>Presentación de requerimientos equivocados o incompletos relacionados con la adquisición de bienes y servicios.</v>
      </c>
      <c r="F10" s="493" t="str">
        <f>'Mapa Final'!F10</f>
        <v>Posibilidad de afectación en la prestación del servicio por presentación de requerimientos equivocados o incompletos relacionados con la adquisición de bienes y servicios.</v>
      </c>
      <c r="G10" s="493" t="str">
        <f>'Mapa Final'!G10</f>
        <v>Ejecución y Administración de Procesos</v>
      </c>
      <c r="H10" s="487" t="str">
        <f>'Mapa Final'!I10</f>
        <v>Media</v>
      </c>
      <c r="I10" s="490" t="str">
        <f>'Mapa Final'!L10</f>
        <v>Mayor</v>
      </c>
      <c r="J10" s="484" t="str">
        <f>'Mapa Final'!N10</f>
        <v xml:space="preserve">Alto </v>
      </c>
      <c r="K10" s="468" t="str">
        <f>'Mapa Final'!AA10</f>
        <v>Baja</v>
      </c>
      <c r="L10" s="468" t="str">
        <f>'Mapa Final'!AE10</f>
        <v>Mayor</v>
      </c>
      <c r="M10" s="481" t="str">
        <f>'Mapa Final'!AG10</f>
        <v xml:space="preserve">Alto </v>
      </c>
      <c r="N10" s="468" t="str">
        <f>'Mapa Final'!AH10</f>
        <v>Evitar</v>
      </c>
      <c r="O10" s="454" t="str">
        <f>'Mapa Final'!AI10</f>
        <v>Implementación de procedimientos establecidos en el Manual de Conratación. Consolidación de información pertinente a los procesos de contratación pública.</v>
      </c>
      <c r="P10" s="454"/>
      <c r="Q10" s="454" t="s">
        <v>8</v>
      </c>
      <c r="R10" s="467">
        <v>44927</v>
      </c>
      <c r="S10" s="467">
        <v>45016</v>
      </c>
      <c r="T10" s="454" t="s">
        <v>663</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5" customFormat="1" ht="51" customHeight="1">
      <c r="A11" s="476"/>
      <c r="B11" s="479"/>
      <c r="C11" s="497"/>
      <c r="D11" s="497"/>
      <c r="E11" s="494"/>
      <c r="F11" s="494"/>
      <c r="G11" s="494"/>
      <c r="H11" s="488"/>
      <c r="I11" s="491"/>
      <c r="J11" s="485"/>
      <c r="K11" s="469"/>
      <c r="L11" s="469"/>
      <c r="M11" s="482"/>
      <c r="N11" s="469"/>
      <c r="O11" s="455"/>
      <c r="P11" s="455"/>
      <c r="Q11" s="455"/>
      <c r="R11" s="455"/>
      <c r="S11" s="455"/>
      <c r="T11" s="455"/>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5" customFormat="1" ht="51" customHeight="1">
      <c r="A12" s="476"/>
      <c r="B12" s="479"/>
      <c r="C12" s="497"/>
      <c r="D12" s="497"/>
      <c r="E12" s="494"/>
      <c r="F12" s="494"/>
      <c r="G12" s="494"/>
      <c r="H12" s="488"/>
      <c r="I12" s="491"/>
      <c r="J12" s="485"/>
      <c r="K12" s="469"/>
      <c r="L12" s="469"/>
      <c r="M12" s="482"/>
      <c r="N12" s="469"/>
      <c r="O12" s="455"/>
      <c r="P12" s="455"/>
      <c r="Q12" s="455"/>
      <c r="R12" s="455"/>
      <c r="S12" s="455"/>
      <c r="T12" s="455"/>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5" customFormat="1" ht="51" customHeight="1">
      <c r="A13" s="476"/>
      <c r="B13" s="479"/>
      <c r="C13" s="497"/>
      <c r="D13" s="497"/>
      <c r="E13" s="494"/>
      <c r="F13" s="494"/>
      <c r="G13" s="494"/>
      <c r="H13" s="488"/>
      <c r="I13" s="491"/>
      <c r="J13" s="485"/>
      <c r="K13" s="469"/>
      <c r="L13" s="469"/>
      <c r="M13" s="482"/>
      <c r="N13" s="469"/>
      <c r="O13" s="455"/>
      <c r="P13" s="455"/>
      <c r="Q13" s="455"/>
      <c r="R13" s="455"/>
      <c r="S13" s="455"/>
      <c r="T13" s="455"/>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5" customFormat="1" ht="51" customHeight="1">
      <c r="A14" s="477"/>
      <c r="B14" s="480"/>
      <c r="C14" s="498"/>
      <c r="D14" s="498"/>
      <c r="E14" s="495"/>
      <c r="F14" s="495"/>
      <c r="G14" s="495"/>
      <c r="H14" s="489"/>
      <c r="I14" s="492"/>
      <c r="J14" s="486"/>
      <c r="K14" s="470"/>
      <c r="L14" s="470"/>
      <c r="M14" s="483"/>
      <c r="N14" s="470"/>
      <c r="O14" s="456"/>
      <c r="P14" s="456"/>
      <c r="Q14" s="456"/>
      <c r="R14" s="456"/>
      <c r="S14" s="456"/>
      <c r="T14" s="456"/>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5" customFormat="1" ht="15" customHeight="1">
      <c r="A15" s="475">
        <f>'Mapa Final'!A13</f>
        <v>2</v>
      </c>
      <c r="B15" s="478" t="str">
        <f>'Mapa Final'!B13</f>
        <v>Desequilibrio económico en la ejecución del contrato para la Entidad y el contratista.</v>
      </c>
      <c r="C15" s="496" t="str">
        <f>'Mapa Final'!C13</f>
        <v>Afectación Económica</v>
      </c>
      <c r="D15" s="496" t="str">
        <f>'Mapa Final'!D13</f>
        <v>1. Expedición de normas que impongan nuevos tributos, impuestos y cargas sobre el presupuesto del contrato.
2. Variaciones que superen el comportamiento "normal" de la TRM reportado o analizado por el Banco de la Republica.
3. Cambios representativos en el comportamiento del mercado durante la ejecución del contrato.
4. Prolongación en la ejecución del contrato por parte de la Entidad que genere mayores costos para el contratista.</v>
      </c>
      <c r="E15" s="493" t="str">
        <f>'Mapa Final'!E13</f>
        <v>Presentación de requerimientos equivocados o incompletos relacionados con la adquisición de bienes y servicios.</v>
      </c>
      <c r="F15" s="493" t="str">
        <f>'Mapa Final'!F13</f>
        <v>Posibilidad de afectación económica por presentación de requerimientos equivocados o incompletos relacionados con la adquisición de bienes y servicios.</v>
      </c>
      <c r="G15" s="493" t="str">
        <f>'Mapa Final'!G13</f>
        <v>Ejecución y Administración de Procesos</v>
      </c>
      <c r="H15" s="487" t="str">
        <f>'Mapa Final'!I13</f>
        <v>Media</v>
      </c>
      <c r="I15" s="490" t="str">
        <f>'Mapa Final'!L13</f>
        <v>Mayor</v>
      </c>
      <c r="J15" s="484" t="str">
        <f>'Mapa Final'!N13</f>
        <v xml:space="preserve">Alto </v>
      </c>
      <c r="K15" s="468" t="str">
        <f>'Mapa Final'!AA13</f>
        <v>Baja</v>
      </c>
      <c r="L15" s="468" t="str">
        <f>'Mapa Final'!AE13</f>
        <v>Mayor</v>
      </c>
      <c r="M15" s="481" t="str">
        <f>'Mapa Final'!AG13</f>
        <v xml:space="preserve">Alto </v>
      </c>
      <c r="N15" s="468" t="str">
        <f>'Mapa Final'!AH13</f>
        <v>Evitar</v>
      </c>
      <c r="O15" s="454" t="str">
        <f>'Mapa Final'!AI13</f>
        <v>Implementación de procedimientos establecidos en el Manual de Conratación. Consolidación de información pertinente a los procesos de contratación pública.</v>
      </c>
      <c r="P15" s="454"/>
      <c r="Q15" s="454" t="s">
        <v>8</v>
      </c>
      <c r="R15" s="467">
        <v>44927</v>
      </c>
      <c r="S15" s="467">
        <v>45016</v>
      </c>
      <c r="T15" s="454" t="s">
        <v>664</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5" customFormat="1" ht="13.5" customHeight="1">
      <c r="A16" s="476"/>
      <c r="B16" s="479"/>
      <c r="C16" s="497"/>
      <c r="D16" s="497"/>
      <c r="E16" s="494"/>
      <c r="F16" s="494"/>
      <c r="G16" s="494"/>
      <c r="H16" s="488"/>
      <c r="I16" s="491"/>
      <c r="J16" s="485"/>
      <c r="K16" s="469"/>
      <c r="L16" s="469"/>
      <c r="M16" s="482"/>
      <c r="N16" s="469"/>
      <c r="O16" s="455"/>
      <c r="P16" s="455"/>
      <c r="Q16" s="455"/>
      <c r="R16" s="455"/>
      <c r="S16" s="455"/>
      <c r="T16" s="455"/>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5" customFormat="1" ht="13.5" customHeight="1">
      <c r="A17" s="476"/>
      <c r="B17" s="479"/>
      <c r="C17" s="497"/>
      <c r="D17" s="497"/>
      <c r="E17" s="494"/>
      <c r="F17" s="494"/>
      <c r="G17" s="494"/>
      <c r="H17" s="488"/>
      <c r="I17" s="491"/>
      <c r="J17" s="485"/>
      <c r="K17" s="469"/>
      <c r="L17" s="469"/>
      <c r="M17" s="482"/>
      <c r="N17" s="469"/>
      <c r="O17" s="455"/>
      <c r="P17" s="455"/>
      <c r="Q17" s="455"/>
      <c r="R17" s="455"/>
      <c r="S17" s="455"/>
      <c r="T17" s="455"/>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5" customFormat="1" ht="13.5" customHeight="1">
      <c r="A18" s="476"/>
      <c r="B18" s="479"/>
      <c r="C18" s="497"/>
      <c r="D18" s="497"/>
      <c r="E18" s="494"/>
      <c r="F18" s="494"/>
      <c r="G18" s="494"/>
      <c r="H18" s="488"/>
      <c r="I18" s="491"/>
      <c r="J18" s="485"/>
      <c r="K18" s="469"/>
      <c r="L18" s="469"/>
      <c r="M18" s="482"/>
      <c r="N18" s="469"/>
      <c r="O18" s="455"/>
      <c r="P18" s="455"/>
      <c r="Q18" s="455"/>
      <c r="R18" s="455"/>
      <c r="S18" s="455"/>
      <c r="T18" s="455"/>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5" customFormat="1" ht="164.25" customHeight="1">
      <c r="A19" s="477"/>
      <c r="B19" s="480"/>
      <c r="C19" s="498"/>
      <c r="D19" s="498"/>
      <c r="E19" s="495"/>
      <c r="F19" s="495"/>
      <c r="G19" s="495"/>
      <c r="H19" s="489"/>
      <c r="I19" s="492"/>
      <c r="J19" s="486"/>
      <c r="K19" s="470"/>
      <c r="L19" s="470"/>
      <c r="M19" s="483"/>
      <c r="N19" s="470"/>
      <c r="O19" s="456"/>
      <c r="P19" s="456"/>
      <c r="Q19" s="456"/>
      <c r="R19" s="456"/>
      <c r="S19" s="456"/>
      <c r="T19" s="456"/>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20.25" customHeight="1">
      <c r="A20" s="475">
        <f>'Mapa Final'!A17</f>
        <v>3</v>
      </c>
      <c r="B20" s="478" t="str">
        <f>'Mapa Final'!B17</f>
        <v>Desabastecimiento en el País, de bienes y servicios específicos del objeto del contrato.</v>
      </c>
      <c r="C20" s="496" t="str">
        <f>'Mapa Final'!C17</f>
        <v>Afectación Económica</v>
      </c>
      <c r="D20" s="496" t="str">
        <f>'Mapa Final'!D17</f>
        <v xml:space="preserve">1. Demoras en los tiempos de las importanciones al País.
2. Retrasos en la legalización de los bienes importados.
</v>
      </c>
      <c r="E20" s="493" t="str">
        <f>'Mapa Final'!E17</f>
        <v>Disminución en la oferta de los bienes y servicios requeridos para suplir la necesidad contractual.</v>
      </c>
      <c r="F20" s="493" t="str">
        <f>'Mapa Final'!F17</f>
        <v>Posibilidad de afectación económica por disminución en la oferta de los bienes y servicios requeridos para suplir la necesidad contractual.</v>
      </c>
      <c r="G20" s="493" t="str">
        <f>'Mapa Final'!G17</f>
        <v>Daños Activos Fijos/Eventos Externos</v>
      </c>
      <c r="H20" s="487" t="str">
        <f>'Mapa Final'!I17</f>
        <v>Muy Baja</v>
      </c>
      <c r="I20" s="490" t="str">
        <f>'Mapa Final'!L17</f>
        <v>Moderado</v>
      </c>
      <c r="J20" s="484" t="str">
        <f>'Mapa Final'!N17</f>
        <v>Moderado</v>
      </c>
      <c r="K20" s="468" t="str">
        <f>'Mapa Final'!AA17</f>
        <v>Baja</v>
      </c>
      <c r="L20" s="468" t="str">
        <f>'Mapa Final'!AE17</f>
        <v>Mayor</v>
      </c>
      <c r="M20" s="481" t="str">
        <f>'Mapa Final'!AG17</f>
        <v xml:space="preserve">Alto </v>
      </c>
      <c r="N20" s="468" t="str">
        <f>'Mapa Final'!AH17</f>
        <v>Aceptar</v>
      </c>
      <c r="O20" s="454" t="str">
        <f>'Mapa Final'!AI17</f>
        <v>Controles en la implementación de  los procesos de adquisición de bienes y servicios en el área de almacén.</v>
      </c>
      <c r="P20" s="454"/>
      <c r="Q20" s="454" t="s">
        <v>8</v>
      </c>
      <c r="R20" s="467">
        <v>44927</v>
      </c>
      <c r="S20" s="467">
        <v>45016</v>
      </c>
      <c r="T20" s="454" t="s">
        <v>674</v>
      </c>
      <c r="U20" s="33"/>
      <c r="V20" s="33"/>
    </row>
    <row r="21" spans="1:176" ht="20.25" customHeight="1">
      <c r="A21" s="476"/>
      <c r="B21" s="479"/>
      <c r="C21" s="497"/>
      <c r="D21" s="497"/>
      <c r="E21" s="494"/>
      <c r="F21" s="494"/>
      <c r="G21" s="494"/>
      <c r="H21" s="488"/>
      <c r="I21" s="491"/>
      <c r="J21" s="485"/>
      <c r="K21" s="469"/>
      <c r="L21" s="469"/>
      <c r="M21" s="482"/>
      <c r="N21" s="469"/>
      <c r="O21" s="455"/>
      <c r="P21" s="455"/>
      <c r="Q21" s="455"/>
      <c r="R21" s="455"/>
      <c r="S21" s="455"/>
      <c r="T21" s="455"/>
      <c r="U21" s="33"/>
      <c r="V21" s="33"/>
    </row>
    <row r="22" spans="1:176" ht="20.25" customHeight="1">
      <c r="A22" s="476"/>
      <c r="B22" s="479"/>
      <c r="C22" s="497"/>
      <c r="D22" s="497"/>
      <c r="E22" s="494"/>
      <c r="F22" s="494"/>
      <c r="G22" s="494"/>
      <c r="H22" s="488"/>
      <c r="I22" s="491"/>
      <c r="J22" s="485"/>
      <c r="K22" s="469"/>
      <c r="L22" s="469"/>
      <c r="M22" s="482"/>
      <c r="N22" s="469"/>
      <c r="O22" s="455"/>
      <c r="P22" s="455"/>
      <c r="Q22" s="455"/>
      <c r="R22" s="455"/>
      <c r="S22" s="455"/>
      <c r="T22" s="455"/>
      <c r="U22" s="33"/>
      <c r="V22" s="33"/>
    </row>
    <row r="23" spans="1:176" ht="20.25" customHeight="1">
      <c r="A23" s="476"/>
      <c r="B23" s="479"/>
      <c r="C23" s="497"/>
      <c r="D23" s="497"/>
      <c r="E23" s="494"/>
      <c r="F23" s="494"/>
      <c r="G23" s="494"/>
      <c r="H23" s="488"/>
      <c r="I23" s="491"/>
      <c r="J23" s="485"/>
      <c r="K23" s="469"/>
      <c r="L23" s="469"/>
      <c r="M23" s="482"/>
      <c r="N23" s="469"/>
      <c r="O23" s="455"/>
      <c r="P23" s="455"/>
      <c r="Q23" s="455"/>
      <c r="R23" s="455"/>
      <c r="S23" s="455"/>
      <c r="T23" s="455"/>
      <c r="U23" s="33"/>
      <c r="V23" s="33"/>
    </row>
    <row r="24" spans="1:176" ht="20.25" customHeight="1">
      <c r="A24" s="477"/>
      <c r="B24" s="480"/>
      <c r="C24" s="498"/>
      <c r="D24" s="498"/>
      <c r="E24" s="495"/>
      <c r="F24" s="495"/>
      <c r="G24" s="495"/>
      <c r="H24" s="489"/>
      <c r="I24" s="492"/>
      <c r="J24" s="486"/>
      <c r="K24" s="470"/>
      <c r="L24" s="470"/>
      <c r="M24" s="483"/>
      <c r="N24" s="470"/>
      <c r="O24" s="456"/>
      <c r="P24" s="456"/>
      <c r="Q24" s="456"/>
      <c r="R24" s="456"/>
      <c r="S24" s="456"/>
      <c r="T24" s="456"/>
      <c r="U24" s="33"/>
      <c r="V24" s="33"/>
    </row>
    <row r="25" spans="1:176" ht="40.5" customHeight="1">
      <c r="A25" s="475">
        <f>'Mapa Final'!A19</f>
        <v>4</v>
      </c>
      <c r="B25" s="478" t="str">
        <f>'Mapa Final'!B19</f>
        <v>Fallas en la implementación del procedimiento del proceso en la etapa precontractual.</v>
      </c>
      <c r="C25" s="496" t="str">
        <f>'Mapa Final'!C19</f>
        <v>Incumplimiento de las metas establecidas</v>
      </c>
      <c r="D25" s="496" t="str">
        <f>'Mapa Final'!D19</f>
        <v>1. Falta de claridad en las especificaciones técnicas, financieras, jurídicas y administrativas de los productos o servicios a contratar.
2. Imprecisión en estudios de mercado, conveniencia y oportunidad.
3. Calificación errónea de propuestas por parte del comité seccional, junta de contratación o comité asesor y evaluador según sea el caso.</v>
      </c>
      <c r="E25" s="493" t="str">
        <f>'Mapa Final'!E19</f>
        <v>Inadecuada evaluación de las especificaciones técnicas de los productos o servicios contratados y demás obligaciones adquiridas por parte del contratista.</v>
      </c>
      <c r="F25" s="493" t="str">
        <f>'Mapa Final'!F19</f>
        <v>Posibilidad de incumplimiento de las metas establecidas por inadecuada estructuración y evaluación del proceso en la etapa precontractual.</v>
      </c>
      <c r="G25" s="493" t="str">
        <f>'Mapa Final'!G19</f>
        <v>Ejecución y Administración de Procesos</v>
      </c>
      <c r="H25" s="487" t="str">
        <f>'Mapa Final'!I19</f>
        <v>Media</v>
      </c>
      <c r="I25" s="490" t="str">
        <f>'Mapa Final'!L19</f>
        <v>Moderado</v>
      </c>
      <c r="J25" s="484" t="str">
        <f>'Mapa Final'!N19</f>
        <v>Moderado</v>
      </c>
      <c r="K25" s="468" t="str">
        <f>'Mapa Final'!AA19</f>
        <v>Baja</v>
      </c>
      <c r="L25" s="468" t="str">
        <f>'Mapa Final'!AE19</f>
        <v>Moderado</v>
      </c>
      <c r="M25" s="481" t="str">
        <f>'Mapa Final'!AG19</f>
        <v>Moderado</v>
      </c>
      <c r="N25" s="468" t="str">
        <f>'Mapa Final'!AH19</f>
        <v>Aceptar</v>
      </c>
      <c r="O25" s="454" t="str">
        <f>'Mapa Final'!AI19</f>
        <v>Claridad en las especificaciones de las  necesidades a contratar. Supervisión a los procesos de contratación desde su estructuración hasta su ejecución.</v>
      </c>
      <c r="P25" s="454"/>
      <c r="Q25" s="454" t="s">
        <v>8</v>
      </c>
      <c r="R25" s="467">
        <v>44927</v>
      </c>
      <c r="S25" s="467">
        <v>45016</v>
      </c>
      <c r="T25" s="454" t="s">
        <v>665</v>
      </c>
    </row>
    <row r="26" spans="1:176" ht="40.5" customHeight="1">
      <c r="A26" s="476"/>
      <c r="B26" s="479"/>
      <c r="C26" s="497"/>
      <c r="D26" s="497"/>
      <c r="E26" s="494"/>
      <c r="F26" s="494"/>
      <c r="G26" s="494"/>
      <c r="H26" s="488"/>
      <c r="I26" s="491"/>
      <c r="J26" s="485"/>
      <c r="K26" s="469"/>
      <c r="L26" s="469"/>
      <c r="M26" s="482"/>
      <c r="N26" s="469"/>
      <c r="O26" s="455"/>
      <c r="P26" s="455"/>
      <c r="Q26" s="455"/>
      <c r="R26" s="455"/>
      <c r="S26" s="455"/>
      <c r="T26" s="455"/>
    </row>
    <row r="27" spans="1:176" ht="40.5" customHeight="1">
      <c r="A27" s="476"/>
      <c r="B27" s="479"/>
      <c r="C27" s="497"/>
      <c r="D27" s="497"/>
      <c r="E27" s="494"/>
      <c r="F27" s="494"/>
      <c r="G27" s="494"/>
      <c r="H27" s="488"/>
      <c r="I27" s="491"/>
      <c r="J27" s="485"/>
      <c r="K27" s="469"/>
      <c r="L27" s="469"/>
      <c r="M27" s="482"/>
      <c r="N27" s="469"/>
      <c r="O27" s="455"/>
      <c r="P27" s="455"/>
      <c r="Q27" s="455"/>
      <c r="R27" s="455"/>
      <c r="S27" s="455"/>
      <c r="T27" s="455"/>
    </row>
    <row r="28" spans="1:176" ht="40.5" customHeight="1">
      <c r="A28" s="476"/>
      <c r="B28" s="479"/>
      <c r="C28" s="497"/>
      <c r="D28" s="497"/>
      <c r="E28" s="494"/>
      <c r="F28" s="494"/>
      <c r="G28" s="494"/>
      <c r="H28" s="488"/>
      <c r="I28" s="491"/>
      <c r="J28" s="485"/>
      <c r="K28" s="469"/>
      <c r="L28" s="469"/>
      <c r="M28" s="482"/>
      <c r="N28" s="469"/>
      <c r="O28" s="455"/>
      <c r="P28" s="455"/>
      <c r="Q28" s="455"/>
      <c r="R28" s="455"/>
      <c r="S28" s="455"/>
      <c r="T28" s="455"/>
    </row>
    <row r="29" spans="1:176" ht="40.5" customHeight="1">
      <c r="A29" s="477"/>
      <c r="B29" s="480"/>
      <c r="C29" s="498"/>
      <c r="D29" s="498"/>
      <c r="E29" s="495"/>
      <c r="F29" s="495"/>
      <c r="G29" s="495"/>
      <c r="H29" s="489"/>
      <c r="I29" s="492"/>
      <c r="J29" s="486"/>
      <c r="K29" s="470"/>
      <c r="L29" s="470"/>
      <c r="M29" s="483"/>
      <c r="N29" s="470"/>
      <c r="O29" s="456"/>
      <c r="P29" s="456"/>
      <c r="Q29" s="456"/>
      <c r="R29" s="456"/>
      <c r="S29" s="456"/>
      <c r="T29" s="456"/>
    </row>
    <row r="30" spans="1:176" ht="47.25" customHeight="1">
      <c r="A30" s="475">
        <f>'Mapa Final'!A23</f>
        <v>5</v>
      </c>
      <c r="B30" s="478" t="str">
        <f>'Mapa Final'!B23</f>
        <v>Corrupción en procesos de contratación.</v>
      </c>
      <c r="C30" s="496" t="str">
        <f>'Mapa Final'!C23</f>
        <v>Reputacional(Corrupción)</v>
      </c>
      <c r="D30" s="496" t="str">
        <f>'Mapa Final'!D23</f>
        <v xml:space="preserve">1.Carencia de valores  de los servidores encargados de la contratación que se evidencia por la falta de compromiso con la Organización, en sus actuaciones.
2. Omisión voluntaria de las normas procedimentales y sustanciales que rigen en materia de contratación, con el fin de recibir beneficios por el direccionamiento en la adjudicación de los contratos.
3. No realizar una correcta vigilancia a los procesos de  contración.
</v>
      </c>
      <c r="E30" s="493" t="str">
        <f>'Mapa Final'!E23</f>
        <v>Adjudicación de procesos a personas naturales o jurídicas que no cumplan con los requisitos de ley exigidos para la contratación estatal, o con los requisitos establecidos por la Entidad  con el ánimo de favorecer intereses particulares.</v>
      </c>
      <c r="F30" s="493" t="str">
        <f>'Mapa Final'!F23</f>
        <v>Posibilidad de corrupción por adjudicación de procesos a personas naturales o jurídicas que no cumplan con los requisitos de ley exigidos para la contratación estatal, o con los requisitos establecidos por la Entidad  con el ánimo de favorecer intereses particulares.</v>
      </c>
      <c r="G30" s="493" t="str">
        <f>'Mapa Final'!G23</f>
        <v>Fraude Interno</v>
      </c>
      <c r="H30" s="487" t="str">
        <f>'Mapa Final'!I23</f>
        <v>Media</v>
      </c>
      <c r="I30" s="490" t="str">
        <f>'Mapa Final'!L23</f>
        <v>Mayor</v>
      </c>
      <c r="J30" s="484" t="str">
        <f>'Mapa Final'!N23</f>
        <v xml:space="preserve">Alto </v>
      </c>
      <c r="K30" s="468" t="str">
        <f>'Mapa Final'!AA23</f>
        <v>Baja</v>
      </c>
      <c r="L30" s="468" t="str">
        <f>'Mapa Final'!AE23</f>
        <v>Mayor</v>
      </c>
      <c r="M30" s="481" t="str">
        <f>'Mapa Final'!AG23</f>
        <v xml:space="preserve">Alto </v>
      </c>
      <c r="N30" s="468" t="str">
        <f>'Mapa Final'!AH23</f>
        <v>Evitar</v>
      </c>
      <c r="O30" s="454" t="str">
        <f>'Mapa Final'!AI23</f>
        <v xml:space="preserve">Establecer mecanismos de control anticorrupción para el personal interno y externo que adquiera o forme parte de las funciones de la administración de la justicia. </v>
      </c>
      <c r="P30" s="454"/>
      <c r="Q30" s="454" t="s">
        <v>8</v>
      </c>
      <c r="R30" s="467">
        <v>44927</v>
      </c>
      <c r="S30" s="467">
        <v>45016</v>
      </c>
      <c r="T30" s="454" t="s">
        <v>666</v>
      </c>
    </row>
    <row r="31" spans="1:176" ht="47.25" customHeight="1">
      <c r="A31" s="476"/>
      <c r="B31" s="479"/>
      <c r="C31" s="497"/>
      <c r="D31" s="497"/>
      <c r="E31" s="494"/>
      <c r="F31" s="494"/>
      <c r="G31" s="494"/>
      <c r="H31" s="488"/>
      <c r="I31" s="491"/>
      <c r="J31" s="485"/>
      <c r="K31" s="469"/>
      <c r="L31" s="469"/>
      <c r="M31" s="482"/>
      <c r="N31" s="469"/>
      <c r="O31" s="455"/>
      <c r="P31" s="455"/>
      <c r="Q31" s="455"/>
      <c r="R31" s="455"/>
      <c r="S31" s="455"/>
      <c r="T31" s="455"/>
    </row>
    <row r="32" spans="1:176" ht="47.25" customHeight="1">
      <c r="A32" s="476"/>
      <c r="B32" s="479"/>
      <c r="C32" s="497"/>
      <c r="D32" s="497"/>
      <c r="E32" s="494"/>
      <c r="F32" s="494"/>
      <c r="G32" s="494"/>
      <c r="H32" s="488"/>
      <c r="I32" s="491"/>
      <c r="J32" s="485"/>
      <c r="K32" s="469"/>
      <c r="L32" s="469"/>
      <c r="M32" s="482"/>
      <c r="N32" s="469"/>
      <c r="O32" s="455"/>
      <c r="P32" s="455"/>
      <c r="Q32" s="455"/>
      <c r="R32" s="455"/>
      <c r="S32" s="455"/>
      <c r="T32" s="455"/>
    </row>
    <row r="33" spans="1:20" ht="47.25" customHeight="1">
      <c r="A33" s="476"/>
      <c r="B33" s="479"/>
      <c r="C33" s="497"/>
      <c r="D33" s="497"/>
      <c r="E33" s="494"/>
      <c r="F33" s="494"/>
      <c r="G33" s="494"/>
      <c r="H33" s="488"/>
      <c r="I33" s="491"/>
      <c r="J33" s="485"/>
      <c r="K33" s="469"/>
      <c r="L33" s="469"/>
      <c r="M33" s="482"/>
      <c r="N33" s="469"/>
      <c r="O33" s="455"/>
      <c r="P33" s="455"/>
      <c r="Q33" s="455"/>
      <c r="R33" s="455"/>
      <c r="S33" s="455"/>
      <c r="T33" s="455"/>
    </row>
    <row r="34" spans="1:20" ht="47.25" customHeight="1">
      <c r="A34" s="477"/>
      <c r="B34" s="480"/>
      <c r="C34" s="498"/>
      <c r="D34" s="498"/>
      <c r="E34" s="495"/>
      <c r="F34" s="495"/>
      <c r="G34" s="495"/>
      <c r="H34" s="489"/>
      <c r="I34" s="492"/>
      <c r="J34" s="486"/>
      <c r="K34" s="470"/>
      <c r="L34" s="470"/>
      <c r="M34" s="483"/>
      <c r="N34" s="470"/>
      <c r="O34" s="456"/>
      <c r="P34" s="456"/>
      <c r="Q34" s="456"/>
      <c r="R34" s="456"/>
      <c r="S34" s="456"/>
      <c r="T34" s="456"/>
    </row>
    <row r="35" spans="1:20" ht="32.25" customHeight="1">
      <c r="A35" s="475">
        <f>'Mapa Final'!A29</f>
        <v>6</v>
      </c>
      <c r="B35" s="478" t="str">
        <f>'Mapa Final'!B29</f>
        <v>Falla en la ejecución de los lineamientos establecidos por la normatividad ambiental.</v>
      </c>
      <c r="C35" s="496" t="str">
        <f>'Mapa Final'!C29</f>
        <v xml:space="preserve"> Afectación Ambiental</v>
      </c>
      <c r="D35" s="496" t="str">
        <f>'Mapa Final'!D29</f>
        <v>1. Incumplimiento de la legislación ambiental aplicable a las actividades administrativas en la adquisición y uso de bienes y servicios.                                        
2. Desconocimiento de la normatividad ambiental vigente como requisito para los procesos de contratación.</v>
      </c>
      <c r="E35" s="493" t="str">
        <f>'Mapa Final'!E29</f>
        <v xml:space="preserve"> Aplicación inadecuada de la normatividad vigente en el marco de la Gestión Ambiental de la Rama Judicial, referida a la adquisición y uso de bienes y servicios.</v>
      </c>
      <c r="F35" s="493" t="str">
        <f>'Mapa Final'!F29</f>
        <v>Posibilidad de afectación ambiental por aplicación inadecuada de la normatividad vigente en el marco de la Gestión Ambiental de la Rama Judicial, referida a la adquisición y uso de bienes y servicios.</v>
      </c>
      <c r="G35" s="493" t="str">
        <f>'Mapa Final'!G29</f>
        <v>Eventos Ambientales Internos</v>
      </c>
      <c r="H35" s="487" t="str">
        <f>'Mapa Final'!I29</f>
        <v>Media</v>
      </c>
      <c r="I35" s="490" t="str">
        <f>'Mapa Final'!L29</f>
        <v>Moderado</v>
      </c>
      <c r="J35" s="484" t="str">
        <f>'Mapa Final'!N29</f>
        <v>Moderado</v>
      </c>
      <c r="K35" s="468" t="str">
        <f>'Mapa Final'!AA29</f>
        <v>Baja</v>
      </c>
      <c r="L35" s="468" t="str">
        <f>'Mapa Final'!AE29</f>
        <v>Moderado</v>
      </c>
      <c r="M35" s="481" t="str">
        <f>'Mapa Final'!AG29</f>
        <v>Moderado</v>
      </c>
      <c r="N35" s="468" t="str">
        <f>'Mapa Final'!AH29</f>
        <v>Aceptar</v>
      </c>
      <c r="O35" s="454" t="str">
        <f>'Mapa Final'!AI29</f>
        <v>Aplicación de la matriz de requisitos ambientales para dar cumplimiento a la normatividad ambiental vigente durante la ejecución de cada contrato.</v>
      </c>
      <c r="P35" s="454"/>
      <c r="Q35" s="454" t="s">
        <v>8</v>
      </c>
      <c r="R35" s="467">
        <v>44927</v>
      </c>
      <c r="S35" s="467">
        <v>45016</v>
      </c>
      <c r="T35" s="454" t="s">
        <v>667</v>
      </c>
    </row>
    <row r="36" spans="1:20" ht="32.25" customHeight="1">
      <c r="A36" s="476"/>
      <c r="B36" s="479"/>
      <c r="C36" s="497"/>
      <c r="D36" s="497"/>
      <c r="E36" s="494"/>
      <c r="F36" s="494"/>
      <c r="G36" s="494"/>
      <c r="H36" s="488"/>
      <c r="I36" s="491"/>
      <c r="J36" s="485"/>
      <c r="K36" s="469"/>
      <c r="L36" s="469"/>
      <c r="M36" s="482"/>
      <c r="N36" s="469"/>
      <c r="O36" s="455"/>
      <c r="P36" s="455"/>
      <c r="Q36" s="455"/>
      <c r="R36" s="455"/>
      <c r="S36" s="455"/>
      <c r="T36" s="455"/>
    </row>
    <row r="37" spans="1:20" ht="32.25" customHeight="1">
      <c r="A37" s="476"/>
      <c r="B37" s="479"/>
      <c r="C37" s="497"/>
      <c r="D37" s="497"/>
      <c r="E37" s="494"/>
      <c r="F37" s="494"/>
      <c r="G37" s="494"/>
      <c r="H37" s="488"/>
      <c r="I37" s="491"/>
      <c r="J37" s="485"/>
      <c r="K37" s="469"/>
      <c r="L37" s="469"/>
      <c r="M37" s="482"/>
      <c r="N37" s="469"/>
      <c r="O37" s="455"/>
      <c r="P37" s="455"/>
      <c r="Q37" s="455"/>
      <c r="R37" s="455"/>
      <c r="S37" s="455"/>
      <c r="T37" s="455"/>
    </row>
    <row r="38" spans="1:20" ht="32.25" customHeight="1">
      <c r="A38" s="476"/>
      <c r="B38" s="479"/>
      <c r="C38" s="497"/>
      <c r="D38" s="497"/>
      <c r="E38" s="494"/>
      <c r="F38" s="494"/>
      <c r="G38" s="494"/>
      <c r="H38" s="488"/>
      <c r="I38" s="491"/>
      <c r="J38" s="485"/>
      <c r="K38" s="469"/>
      <c r="L38" s="469"/>
      <c r="M38" s="482"/>
      <c r="N38" s="469"/>
      <c r="O38" s="455"/>
      <c r="P38" s="455"/>
      <c r="Q38" s="455"/>
      <c r="R38" s="455"/>
      <c r="S38" s="455"/>
      <c r="T38" s="455"/>
    </row>
    <row r="39" spans="1:20" ht="32.25" customHeight="1">
      <c r="A39" s="477"/>
      <c r="B39" s="480"/>
      <c r="C39" s="498"/>
      <c r="D39" s="498"/>
      <c r="E39" s="495"/>
      <c r="F39" s="495"/>
      <c r="G39" s="495"/>
      <c r="H39" s="489"/>
      <c r="I39" s="492"/>
      <c r="J39" s="486"/>
      <c r="K39" s="470"/>
      <c r="L39" s="470"/>
      <c r="M39" s="483"/>
      <c r="N39" s="470"/>
      <c r="O39" s="456"/>
      <c r="P39" s="456"/>
      <c r="Q39" s="456"/>
      <c r="R39" s="456"/>
      <c r="S39" s="456"/>
      <c r="T39" s="456"/>
    </row>
    <row r="40" spans="1:20" ht="27" customHeight="1">
      <c r="A40" s="475">
        <f>'Mapa Final'!A31</f>
        <v>7</v>
      </c>
      <c r="B40" s="478" t="str">
        <f>'Mapa Final'!B31</f>
        <v>Respuesta inoportuna a las necesidades en la adquisición de bienes y servicios.</v>
      </c>
      <c r="C40" s="496" t="str">
        <f>'Mapa Final'!C31</f>
        <v>Incumplimiento de las metas establecidas</v>
      </c>
      <c r="D40" s="496" t="str">
        <f>'Mapa Final'!D31</f>
        <v>1. Dificultades en el acceso a las plataformas virtuales en  el desarrollo de las actividades en línea.</v>
      </c>
      <c r="E40" s="493" t="str">
        <f>'Mapa Final'!E31</f>
        <v>Adecuación del proceso de digitalización de las  actividades del plan anual de adquisiciones vigente.</v>
      </c>
      <c r="F40" s="493" t="str">
        <f>'Mapa Final'!F31</f>
        <v>Posibilidad de incumplimiento de las metas establecidas por adecuación del proceso de digitalización de las  actividades del plan anual de adquisiciones vigente.</v>
      </c>
      <c r="G40" s="493" t="str">
        <f>'Mapa Final'!G31</f>
        <v>Ejecución y Administración de Procesos</v>
      </c>
      <c r="H40" s="487" t="str">
        <f>'Mapa Final'!I31</f>
        <v>Media</v>
      </c>
      <c r="I40" s="490" t="str">
        <f>'Mapa Final'!L31</f>
        <v>Mayor</v>
      </c>
      <c r="J40" s="484" t="str">
        <f>'Mapa Final'!N31</f>
        <v xml:space="preserve">Alto </v>
      </c>
      <c r="K40" s="468" t="str">
        <f>'Mapa Final'!AA31</f>
        <v>Baja</v>
      </c>
      <c r="L40" s="468" t="str">
        <f>'Mapa Final'!AE31</f>
        <v>Mayor</v>
      </c>
      <c r="M40" s="481" t="str">
        <f>'Mapa Final'!AG31</f>
        <v xml:space="preserve">Alto </v>
      </c>
      <c r="N40" s="468" t="str">
        <f>'Mapa Final'!AH31</f>
        <v>Evitar</v>
      </c>
      <c r="O40" s="454" t="str">
        <f>'Mapa Final'!AI31</f>
        <v>Conocimiento e implementación de las herremientas virtuales para facilitar la operativadad de los sistemas involucrados en el desarrollo del proceso</v>
      </c>
      <c r="P40" s="454"/>
      <c r="Q40" s="454" t="s">
        <v>8</v>
      </c>
      <c r="R40" s="467">
        <v>44927</v>
      </c>
      <c r="S40" s="467">
        <v>45016</v>
      </c>
      <c r="T40" s="454" t="s">
        <v>677</v>
      </c>
    </row>
    <row r="41" spans="1:20" ht="27" customHeight="1">
      <c r="A41" s="476"/>
      <c r="B41" s="479"/>
      <c r="C41" s="497"/>
      <c r="D41" s="497"/>
      <c r="E41" s="494"/>
      <c r="F41" s="494"/>
      <c r="G41" s="494"/>
      <c r="H41" s="488"/>
      <c r="I41" s="491"/>
      <c r="J41" s="485"/>
      <c r="K41" s="469"/>
      <c r="L41" s="469"/>
      <c r="M41" s="482"/>
      <c r="N41" s="469"/>
      <c r="O41" s="455"/>
      <c r="P41" s="455"/>
      <c r="Q41" s="455"/>
      <c r="R41" s="455"/>
      <c r="S41" s="455"/>
      <c r="T41" s="455"/>
    </row>
    <row r="42" spans="1:20" ht="27" customHeight="1">
      <c r="A42" s="476"/>
      <c r="B42" s="479"/>
      <c r="C42" s="497"/>
      <c r="D42" s="497"/>
      <c r="E42" s="494"/>
      <c r="F42" s="494"/>
      <c r="G42" s="494"/>
      <c r="H42" s="488"/>
      <c r="I42" s="491"/>
      <c r="J42" s="485"/>
      <c r="K42" s="469"/>
      <c r="L42" s="469"/>
      <c r="M42" s="482"/>
      <c r="N42" s="469"/>
      <c r="O42" s="455"/>
      <c r="P42" s="455"/>
      <c r="Q42" s="455"/>
      <c r="R42" s="455"/>
      <c r="S42" s="455"/>
      <c r="T42" s="455"/>
    </row>
    <row r="43" spans="1:20" ht="27" customHeight="1">
      <c r="A43" s="476"/>
      <c r="B43" s="479"/>
      <c r="C43" s="497"/>
      <c r="D43" s="497"/>
      <c r="E43" s="494"/>
      <c r="F43" s="494"/>
      <c r="G43" s="494"/>
      <c r="H43" s="488"/>
      <c r="I43" s="491"/>
      <c r="J43" s="485"/>
      <c r="K43" s="469"/>
      <c r="L43" s="469"/>
      <c r="M43" s="482"/>
      <c r="N43" s="469"/>
      <c r="O43" s="455"/>
      <c r="P43" s="455"/>
      <c r="Q43" s="455"/>
      <c r="R43" s="455"/>
      <c r="S43" s="455"/>
      <c r="T43" s="455"/>
    </row>
    <row r="44" spans="1:20" ht="27" customHeight="1">
      <c r="A44" s="477"/>
      <c r="B44" s="480"/>
      <c r="C44" s="498"/>
      <c r="D44" s="498"/>
      <c r="E44" s="495"/>
      <c r="F44" s="495"/>
      <c r="G44" s="495"/>
      <c r="H44" s="489"/>
      <c r="I44" s="492"/>
      <c r="J44" s="486"/>
      <c r="K44" s="470"/>
      <c r="L44" s="470"/>
      <c r="M44" s="483"/>
      <c r="N44" s="470"/>
      <c r="O44" s="456"/>
      <c r="P44" s="456"/>
      <c r="Q44" s="456"/>
      <c r="R44" s="456"/>
      <c r="S44" s="456"/>
      <c r="T44" s="456"/>
    </row>
  </sheetData>
  <mergeCells count="158">
    <mergeCell ref="A4:C4"/>
    <mergeCell ref="D4:T4"/>
    <mergeCell ref="A5:C5"/>
    <mergeCell ref="D5:T5"/>
    <mergeCell ref="A6:C6"/>
    <mergeCell ref="D6:T6"/>
    <mergeCell ref="A7:F7"/>
    <mergeCell ref="H7:J7"/>
    <mergeCell ref="K7:M7"/>
    <mergeCell ref="P7:Q7"/>
    <mergeCell ref="R7:S7"/>
    <mergeCell ref="N7:N8"/>
    <mergeCell ref="T7:T8"/>
    <mergeCell ref="B15:B19"/>
    <mergeCell ref="B20:B24"/>
    <mergeCell ref="B25:B29"/>
    <mergeCell ref="B30:B34"/>
    <mergeCell ref="B35:B39"/>
    <mergeCell ref="B40:B44"/>
    <mergeCell ref="C10:C14"/>
    <mergeCell ref="C15:C19"/>
    <mergeCell ref="C20:C24"/>
    <mergeCell ref="C25:C29"/>
    <mergeCell ref="C30:C34"/>
    <mergeCell ref="C35:C39"/>
    <mergeCell ref="C40:C44"/>
    <mergeCell ref="D20:D24"/>
    <mergeCell ref="D25:D29"/>
    <mergeCell ref="D30:D34"/>
    <mergeCell ref="D35:D39"/>
    <mergeCell ref="D40:D44"/>
    <mergeCell ref="E10:E14"/>
    <mergeCell ref="E15:E19"/>
    <mergeCell ref="E20:E24"/>
    <mergeCell ref="E25:E29"/>
    <mergeCell ref="E30:E34"/>
    <mergeCell ref="E35:E39"/>
    <mergeCell ref="E40:E44"/>
    <mergeCell ref="D10:D14"/>
    <mergeCell ref="D15:D19"/>
    <mergeCell ref="F10:F14"/>
    <mergeCell ref="F15:F19"/>
    <mergeCell ref="F20:F24"/>
    <mergeCell ref="F25:F29"/>
    <mergeCell ref="F30:F34"/>
    <mergeCell ref="F35:F39"/>
    <mergeCell ref="F40:F44"/>
    <mergeCell ref="G10:G14"/>
    <mergeCell ref="G15:G19"/>
    <mergeCell ref="G20:G24"/>
    <mergeCell ref="G25:G29"/>
    <mergeCell ref="G30:G34"/>
    <mergeCell ref="G35:G39"/>
    <mergeCell ref="G40:G44"/>
    <mergeCell ref="H10:H14"/>
    <mergeCell ref="H15:H19"/>
    <mergeCell ref="H20:H24"/>
    <mergeCell ref="H25:H29"/>
    <mergeCell ref="H30:H34"/>
    <mergeCell ref="H35:H39"/>
    <mergeCell ref="H40:H44"/>
    <mergeCell ref="I10:I14"/>
    <mergeCell ref="I15:I19"/>
    <mergeCell ref="I20:I24"/>
    <mergeCell ref="I25:I29"/>
    <mergeCell ref="I30:I34"/>
    <mergeCell ref="I35:I39"/>
    <mergeCell ref="I40:I44"/>
    <mergeCell ref="J10:J14"/>
    <mergeCell ref="J15:J19"/>
    <mergeCell ref="J20:J24"/>
    <mergeCell ref="J25:J29"/>
    <mergeCell ref="J30:J34"/>
    <mergeCell ref="J35:J39"/>
    <mergeCell ref="J40:J44"/>
    <mergeCell ref="K10:K14"/>
    <mergeCell ref="K15:K19"/>
    <mergeCell ref="K20:K24"/>
    <mergeCell ref="K25:K29"/>
    <mergeCell ref="K30:K34"/>
    <mergeCell ref="K35:K39"/>
    <mergeCell ref="K40:K44"/>
    <mergeCell ref="L10:L14"/>
    <mergeCell ref="L15:L19"/>
    <mergeCell ref="L20:L24"/>
    <mergeCell ref="L25:L29"/>
    <mergeCell ref="L30:L34"/>
    <mergeCell ref="L35:L39"/>
    <mergeCell ref="L40:L44"/>
    <mergeCell ref="M10:M14"/>
    <mergeCell ref="M15:M19"/>
    <mergeCell ref="M20:M24"/>
    <mergeCell ref="M25:M29"/>
    <mergeCell ref="M30:M34"/>
    <mergeCell ref="M35:M39"/>
    <mergeCell ref="M40:M44"/>
    <mergeCell ref="N10:N14"/>
    <mergeCell ref="N15:N19"/>
    <mergeCell ref="N20:N24"/>
    <mergeCell ref="N25:N29"/>
    <mergeCell ref="N30:N34"/>
    <mergeCell ref="N35:N39"/>
    <mergeCell ref="N40:N44"/>
    <mergeCell ref="O7:O8"/>
    <mergeCell ref="O10:O14"/>
    <mergeCell ref="O15:O19"/>
    <mergeCell ref="O20:O24"/>
    <mergeCell ref="O25:O29"/>
    <mergeCell ref="O30:O34"/>
    <mergeCell ref="O35:O39"/>
    <mergeCell ref="O40:O44"/>
    <mergeCell ref="A9:N9"/>
    <mergeCell ref="A10:A14"/>
    <mergeCell ref="A15:A19"/>
    <mergeCell ref="A20:A24"/>
    <mergeCell ref="A25:A29"/>
    <mergeCell ref="A30:A34"/>
    <mergeCell ref="A35:A39"/>
    <mergeCell ref="A40:A44"/>
    <mergeCell ref="B10:B14"/>
    <mergeCell ref="P10:P14"/>
    <mergeCell ref="P15:P19"/>
    <mergeCell ref="P20:P24"/>
    <mergeCell ref="P25:P29"/>
    <mergeCell ref="P30:P34"/>
    <mergeCell ref="P35:P39"/>
    <mergeCell ref="P40:P44"/>
    <mergeCell ref="Q10:Q14"/>
    <mergeCell ref="Q15:Q19"/>
    <mergeCell ref="Q20:Q24"/>
    <mergeCell ref="Q25:Q29"/>
    <mergeCell ref="Q30:Q34"/>
    <mergeCell ref="Q35:Q39"/>
    <mergeCell ref="Q40:Q44"/>
    <mergeCell ref="T10:T14"/>
    <mergeCell ref="T15:T19"/>
    <mergeCell ref="T20:T24"/>
    <mergeCell ref="T25:T29"/>
    <mergeCell ref="T30:T34"/>
    <mergeCell ref="T35:T39"/>
    <mergeCell ref="T40:T44"/>
    <mergeCell ref="R1:T3"/>
    <mergeCell ref="A1:C2"/>
    <mergeCell ref="D1:Q3"/>
    <mergeCell ref="R10:R14"/>
    <mergeCell ref="R15:R19"/>
    <mergeCell ref="R20:R24"/>
    <mergeCell ref="R25:R29"/>
    <mergeCell ref="R30:R34"/>
    <mergeCell ref="R35:R39"/>
    <mergeCell ref="R40:R44"/>
    <mergeCell ref="S10:S14"/>
    <mergeCell ref="S15:S19"/>
    <mergeCell ref="S20:S24"/>
    <mergeCell ref="S25:S29"/>
    <mergeCell ref="S30:S34"/>
    <mergeCell ref="S35:S39"/>
    <mergeCell ref="S40:S44"/>
  </mergeCells>
  <conditionalFormatting sqref="B35">
    <cfRule type="containsText" dxfId="777" priority="70" operator="containsText" text="4- Moderado">
      <formula>NOT(ISERROR(SEARCH("4- Moderado",B35)))</formula>
    </cfRule>
    <cfRule type="containsText" dxfId="776" priority="69" operator="containsText" text="6- Moderado">
      <formula>NOT(ISERROR(SEARCH("6- Moderado",B35)))</formula>
    </cfRule>
    <cfRule type="containsText" dxfId="775" priority="68" operator="containsText" text="3- Moderado">
      <formula>NOT(ISERROR(SEARCH("3- Moderado",B35)))</formula>
    </cfRule>
    <cfRule type="containsText" dxfId="774" priority="73" operator="containsText" text="1- Bajo">
      <formula>NOT(ISERROR(SEARCH("1- Bajo",B35)))</formula>
    </cfRule>
    <cfRule type="containsText" dxfId="773" priority="72" operator="containsText" text="4- Bajo">
      <formula>NOT(ISERROR(SEARCH("4- Bajo",B35)))</formula>
    </cfRule>
    <cfRule type="containsText" dxfId="772" priority="71" operator="containsText" text="3- Bajo">
      <formula>NOT(ISERROR(SEARCH("3- Bajo",B35)))</formula>
    </cfRule>
  </conditionalFormatting>
  <conditionalFormatting sqref="C15:D15">
    <cfRule type="containsText" dxfId="771" priority="635" operator="containsText" text="3- Bajo">
      <formula>NOT(ISERROR(SEARCH("3- Bajo",C15)))</formula>
    </cfRule>
    <cfRule type="containsText" dxfId="770" priority="637" operator="containsText" text="1- Bajo">
      <formula>NOT(ISERROR(SEARCH("1- Bajo",C15)))</formula>
    </cfRule>
    <cfRule type="containsText" dxfId="769" priority="636" operator="containsText" text="4- Bajo">
      <formula>NOT(ISERROR(SEARCH("4- Bajo",C15)))</formula>
    </cfRule>
    <cfRule type="containsText" dxfId="768" priority="634" operator="containsText" text="4- Moderado">
      <formula>NOT(ISERROR(SEARCH("4- Moderado",C15)))</formula>
    </cfRule>
    <cfRule type="containsText" dxfId="767" priority="632" operator="containsText" text="3- Moderado">
      <formula>NOT(ISERROR(SEARCH("3- Moderado",C15)))</formula>
    </cfRule>
    <cfRule type="containsText" dxfId="766" priority="633" operator="containsText" text="6- Moderado">
      <formula>NOT(ISERROR(SEARCH("6- Moderado",C15)))</formula>
    </cfRule>
  </conditionalFormatting>
  <conditionalFormatting sqref="C20:D20">
    <cfRule type="containsText" dxfId="765" priority="598" operator="containsText" text="6- Moderado">
      <formula>NOT(ISERROR(SEARCH("6- Moderado",C20)))</formula>
    </cfRule>
    <cfRule type="containsText" dxfId="764" priority="599" operator="containsText" text="4- Moderado">
      <formula>NOT(ISERROR(SEARCH("4- Moderado",C20)))</formula>
    </cfRule>
    <cfRule type="containsText" dxfId="763" priority="600" operator="containsText" text="3- Bajo">
      <formula>NOT(ISERROR(SEARCH("3- Bajo",C20)))</formula>
    </cfRule>
    <cfRule type="containsText" dxfId="762" priority="601" operator="containsText" text="4- Bajo">
      <formula>NOT(ISERROR(SEARCH("4- Bajo",C20)))</formula>
    </cfRule>
    <cfRule type="containsText" dxfId="761" priority="602" operator="containsText" text="1- Bajo">
      <formula>NOT(ISERROR(SEARCH("1- Bajo",C20)))</formula>
    </cfRule>
    <cfRule type="containsText" dxfId="760" priority="597" operator="containsText" text="3- Moderado">
      <formula>NOT(ISERROR(SEARCH("3- Moderado",C20)))</formula>
    </cfRule>
  </conditionalFormatting>
  <conditionalFormatting sqref="F20:G20">
    <cfRule type="containsText" dxfId="759" priority="609" operator="containsText" text="3- Moderado">
      <formula>NOT(ISERROR(SEARCH("3- Moderado",F20)))</formula>
    </cfRule>
    <cfRule type="containsText" dxfId="758" priority="610" operator="containsText" text="6- Moderado">
      <formula>NOT(ISERROR(SEARCH("6- Moderado",F20)))</formula>
    </cfRule>
    <cfRule type="containsText" dxfId="757" priority="611" operator="containsText" text="4- Moderado">
      <formula>NOT(ISERROR(SEARCH("4- Moderado",F20)))</formula>
    </cfRule>
    <cfRule type="containsText" dxfId="756" priority="612" operator="containsText" text="3- Bajo">
      <formula>NOT(ISERROR(SEARCH("3- Bajo",F20)))</formula>
    </cfRule>
    <cfRule type="containsText" dxfId="755" priority="614" operator="containsText" text="1- Bajo">
      <formula>NOT(ISERROR(SEARCH("1- Bajo",F20)))</formula>
    </cfRule>
    <cfRule type="containsText" dxfId="754" priority="613" operator="containsText" text="4- Bajo">
      <formula>NOT(ISERROR(SEARCH("4- Bajo",F20)))</formula>
    </cfRule>
  </conditionalFormatting>
  <conditionalFormatting sqref="F25:I25">
    <cfRule type="containsText" dxfId="753" priority="576" operator="containsText" text="3- Bajo">
      <formula>NOT(ISERROR(SEARCH("3- Bajo",F25)))</formula>
    </cfRule>
    <cfRule type="containsText" dxfId="752" priority="577" operator="containsText" text="4- Bajo">
      <formula>NOT(ISERROR(SEARCH("4- Bajo",F25)))</formula>
    </cfRule>
    <cfRule type="containsText" dxfId="751" priority="578" operator="containsText" text="1- Bajo">
      <formula>NOT(ISERROR(SEARCH("1- Bajo",F25)))</formula>
    </cfRule>
    <cfRule type="containsText" dxfId="750" priority="575" operator="containsText" text="4- Moderado">
      <formula>NOT(ISERROR(SEARCH("4- Moderado",F25)))</formula>
    </cfRule>
    <cfRule type="containsText" dxfId="749" priority="574" operator="containsText" text="6- Moderado">
      <formula>NOT(ISERROR(SEARCH("6- Moderado",F25)))</formula>
    </cfRule>
    <cfRule type="containsText" dxfId="748" priority="573" operator="containsText" text="3- Moderado">
      <formula>NOT(ISERROR(SEARCH("3- Moderado",F25)))</formula>
    </cfRule>
  </conditionalFormatting>
  <conditionalFormatting sqref="F30:I30">
    <cfRule type="containsText" dxfId="747" priority="509" operator="containsText" text="3- Bajo">
      <formula>NOT(ISERROR(SEARCH("3- Bajo",F30)))</formula>
    </cfRule>
    <cfRule type="containsText" dxfId="746" priority="508" operator="containsText" text="4- Moderado">
      <formula>NOT(ISERROR(SEARCH("4- Moderado",F30)))</formula>
    </cfRule>
    <cfRule type="containsText" dxfId="745" priority="510" operator="containsText" text="4- Bajo">
      <formula>NOT(ISERROR(SEARCH("4- Bajo",F30)))</formula>
    </cfRule>
    <cfRule type="containsText" dxfId="744" priority="511" operator="containsText" text="1- Bajo">
      <formula>NOT(ISERROR(SEARCH("1- Bajo",F30)))</formula>
    </cfRule>
    <cfRule type="containsText" dxfId="743" priority="506" operator="containsText" text="3- Moderado">
      <formula>NOT(ISERROR(SEARCH("3- Moderado",F30)))</formula>
    </cfRule>
    <cfRule type="containsText" dxfId="742" priority="507" operator="containsText" text="6- Moderado">
      <formula>NOT(ISERROR(SEARCH("6- Moderado",F30)))</formula>
    </cfRule>
  </conditionalFormatting>
  <conditionalFormatting sqref="F35:I35">
    <cfRule type="containsText" dxfId="741" priority="49" operator="containsText" text="1- Bajo">
      <formula>NOT(ISERROR(SEARCH("1- Bajo",F35)))</formula>
    </cfRule>
    <cfRule type="containsText" dxfId="740" priority="48" operator="containsText" text="4- Bajo">
      <formula>NOT(ISERROR(SEARCH("4- Bajo",F35)))</formula>
    </cfRule>
    <cfRule type="containsText" dxfId="739" priority="47" operator="containsText" text="3- Bajo">
      <formula>NOT(ISERROR(SEARCH("3- Bajo",F35)))</formula>
    </cfRule>
    <cfRule type="containsText" dxfId="738" priority="45" operator="containsText" text="6- Moderado">
      <formula>NOT(ISERROR(SEARCH("6- Moderado",F35)))</formula>
    </cfRule>
    <cfRule type="containsText" dxfId="737" priority="46" operator="containsText" text="4- Moderado">
      <formula>NOT(ISERROR(SEARCH("4- Moderado",F35)))</formula>
    </cfRule>
    <cfRule type="containsText" dxfId="736" priority="44" operator="containsText" text="3- Moderado">
      <formula>NOT(ISERROR(SEARCH("3- Moderado",F35)))</formula>
    </cfRule>
  </conditionalFormatting>
  <conditionalFormatting sqref="F40:I40">
    <cfRule type="containsText" dxfId="735" priority="440" operator="containsText" text="6- Moderado">
      <formula>NOT(ISERROR(SEARCH("6- Moderado",F40)))</formula>
    </cfRule>
    <cfRule type="containsText" dxfId="734" priority="441" operator="containsText" text="4- Moderado">
      <formula>NOT(ISERROR(SEARCH("4- Moderado",F40)))</formula>
    </cfRule>
    <cfRule type="containsText" dxfId="733" priority="443" operator="containsText" text="4- Bajo">
      <formula>NOT(ISERROR(SEARCH("4- Bajo",F40)))</formula>
    </cfRule>
    <cfRule type="containsText" dxfId="732" priority="444" operator="containsText" text="1- Bajo">
      <formula>NOT(ISERROR(SEARCH("1- Bajo",F40)))</formula>
    </cfRule>
    <cfRule type="containsText" dxfId="731" priority="439" operator="containsText" text="3- Moderado">
      <formula>NOT(ISERROR(SEARCH("3- Moderado",F40)))</formula>
    </cfRule>
    <cfRule type="containsText" dxfId="730" priority="442" operator="containsText" text="3- Bajo">
      <formula>NOT(ISERROR(SEARCH("3- Bajo",F40)))</formula>
    </cfRule>
  </conditionalFormatting>
  <conditionalFormatting sqref="H10:H24">
    <cfRule type="containsText" dxfId="729" priority="649" operator="containsText" text="Muy Alta">
      <formula>NOT(ISERROR(SEARCH("Muy Alta",H10)))</formula>
    </cfRule>
    <cfRule type="containsText" dxfId="728" priority="654" operator="containsText" text="Muy Baja">
      <formula>NOT(ISERROR(SEARCH("Muy Baja",H10)))</formula>
    </cfRule>
    <cfRule type="containsText" dxfId="727" priority="655" operator="containsText" text="Baja">
      <formula>NOT(ISERROR(SEARCH("Baja",H10)))</formula>
    </cfRule>
    <cfRule type="containsText" dxfId="726" priority="656" operator="containsText" text="Media">
      <formula>NOT(ISERROR(SEARCH("Media",H10)))</formula>
    </cfRule>
    <cfRule type="containsText" dxfId="725" priority="657" operator="containsText" text="Alta">
      <formula>NOT(ISERROR(SEARCH("Alta",H10)))</formula>
    </cfRule>
    <cfRule type="containsText" dxfId="724" priority="648" operator="containsText" text="Alta">
      <formula>NOT(ISERROR(SEARCH("Alta",H10)))</formula>
    </cfRule>
    <cfRule type="containsText" dxfId="723" priority="659" operator="containsText" text="Muy Alta">
      <formula>NOT(ISERROR(SEARCH("Muy Alta",H10)))</formula>
    </cfRule>
  </conditionalFormatting>
  <conditionalFormatting sqref="H10:H29">
    <cfRule type="containsText" dxfId="722" priority="556" operator="containsText" text="Muy Alta">
      <formula>NOT(ISERROR(SEARCH("Muy Alta",H10)))</formula>
    </cfRule>
  </conditionalFormatting>
  <conditionalFormatting sqref="H25:H29">
    <cfRule type="containsText" dxfId="721" priority="552" operator="containsText" text="Baja">
      <formula>NOT(ISERROR(SEARCH("Baja",H25)))</formula>
    </cfRule>
    <cfRule type="containsText" dxfId="720" priority="545" operator="containsText" text="Alta">
      <formula>NOT(ISERROR(SEARCH("Alta",H25)))</formula>
    </cfRule>
    <cfRule type="containsText" dxfId="719" priority="553" operator="containsText" text="Media">
      <formula>NOT(ISERROR(SEARCH("Media",H25)))</formula>
    </cfRule>
    <cfRule type="containsText" dxfId="718" priority="546" operator="containsText" text="Muy Alta">
      <formula>NOT(ISERROR(SEARCH("Muy Alta",H25)))</formula>
    </cfRule>
    <cfRule type="containsText" dxfId="717" priority="551" operator="containsText" text="Muy Baja">
      <formula>NOT(ISERROR(SEARCH("Muy Baja",H25)))</formula>
    </cfRule>
    <cfRule type="containsText" dxfId="716" priority="554" operator="containsText" text="Alta">
      <formula>NOT(ISERROR(SEARCH("Alta",H25)))</formula>
    </cfRule>
  </conditionalFormatting>
  <conditionalFormatting sqref="H25:H34">
    <cfRule type="containsText" dxfId="715" priority="489" operator="containsText" text="Muy Alta">
      <formula>NOT(ISERROR(SEARCH("Muy Alta",H25)))</formula>
    </cfRule>
  </conditionalFormatting>
  <conditionalFormatting sqref="H30:H34">
    <cfRule type="containsText" dxfId="714" priority="486" operator="containsText" text="Media">
      <formula>NOT(ISERROR(SEARCH("Media",H30)))</formula>
    </cfRule>
    <cfRule type="containsText" dxfId="713" priority="487" operator="containsText" text="Alta">
      <formula>NOT(ISERROR(SEARCH("Alta",H30)))</formula>
    </cfRule>
    <cfRule type="containsText" dxfId="712" priority="484" operator="containsText" text="Muy Baja">
      <formula>NOT(ISERROR(SEARCH("Muy Baja",H30)))</formula>
    </cfRule>
    <cfRule type="containsText" dxfId="711" priority="485" operator="containsText" text="Baja">
      <formula>NOT(ISERROR(SEARCH("Baja",H30)))</formula>
    </cfRule>
    <cfRule type="containsText" dxfId="710" priority="478" operator="containsText" text="Alta">
      <formula>NOT(ISERROR(SEARCH("Alta",H30)))</formula>
    </cfRule>
    <cfRule type="containsText" dxfId="709" priority="479" operator="containsText" text="Muy Alta">
      <formula>NOT(ISERROR(SEARCH("Muy Alta",H30)))</formula>
    </cfRule>
  </conditionalFormatting>
  <conditionalFormatting sqref="H30:H44">
    <cfRule type="containsText" dxfId="708" priority="27" operator="containsText" text="Muy Alta">
      <formula>NOT(ISERROR(SEARCH("Muy Alta",H30)))</formula>
    </cfRule>
  </conditionalFormatting>
  <conditionalFormatting sqref="H35:H39">
    <cfRule type="containsText" dxfId="707" priority="25" operator="containsText" text="Alta">
      <formula>NOT(ISERROR(SEARCH("Alta",H35)))</formula>
    </cfRule>
    <cfRule type="containsText" dxfId="706" priority="24" operator="containsText" text="Media">
      <formula>NOT(ISERROR(SEARCH("Media",H35)))</formula>
    </cfRule>
    <cfRule type="containsText" dxfId="705" priority="23" operator="containsText" text="Baja">
      <formula>NOT(ISERROR(SEARCH("Baja",H35)))</formula>
    </cfRule>
    <cfRule type="containsText" dxfId="704" priority="22" operator="containsText" text="Muy Baja">
      <formula>NOT(ISERROR(SEARCH("Muy Baja",H35)))</formula>
    </cfRule>
    <cfRule type="containsText" dxfId="703" priority="17" operator="containsText" text="Muy Alta">
      <formula>NOT(ISERROR(SEARCH("Muy Alta",H35)))</formula>
    </cfRule>
    <cfRule type="containsText" dxfId="702" priority="16" operator="containsText" text="Alta">
      <formula>NOT(ISERROR(SEARCH("Alta",H35)))</formula>
    </cfRule>
    <cfRule type="containsText" dxfId="701" priority="15" operator="containsText" text="Muy Alta">
      <formula>NOT(ISERROR(SEARCH("Muy Alta",H35)))</formula>
    </cfRule>
  </conditionalFormatting>
  <conditionalFormatting sqref="H40:H44">
    <cfRule type="containsText" dxfId="700" priority="412" operator="containsText" text="Muy Alta">
      <formula>NOT(ISERROR(SEARCH("Muy Alta",H40)))</formula>
    </cfRule>
    <cfRule type="containsText" dxfId="699" priority="420" operator="containsText" text="Alta">
      <formula>NOT(ISERROR(SEARCH("Alta",H40)))</formula>
    </cfRule>
    <cfRule type="containsText" dxfId="698" priority="411" operator="containsText" text="Alta">
      <formula>NOT(ISERROR(SEARCH("Alta",H40)))</formula>
    </cfRule>
    <cfRule type="containsText" dxfId="697" priority="422" operator="containsText" text="Muy Alta">
      <formula>NOT(ISERROR(SEARCH("Muy Alta",H40)))</formula>
    </cfRule>
    <cfRule type="containsText" dxfId="696" priority="417" operator="containsText" text="Muy Baja">
      <formula>NOT(ISERROR(SEARCH("Muy Baja",H40)))</formula>
    </cfRule>
    <cfRule type="containsText" dxfId="695" priority="418" operator="containsText" text="Baja">
      <formula>NOT(ISERROR(SEARCH("Baja",H40)))</formula>
    </cfRule>
    <cfRule type="containsText" dxfId="694" priority="419" operator="containsText" text="Media">
      <formula>NOT(ISERROR(SEARCH("Media",H40)))</formula>
    </cfRule>
  </conditionalFormatting>
  <conditionalFormatting sqref="H8:M8">
    <cfRule type="containsText" dxfId="693" priority="681" operator="containsText" text="1- Bajo">
      <formula>NOT(ISERROR(SEARCH("1- Bajo",H8)))</formula>
    </cfRule>
    <cfRule type="containsText" dxfId="692" priority="678" operator="containsText" text="4- Moderado">
      <formula>NOT(ISERROR(SEARCH("4- Moderado",H8)))</formula>
    </cfRule>
    <cfRule type="containsText" dxfId="691" priority="679" operator="containsText" text="3- Bajo">
      <formula>NOT(ISERROR(SEARCH("3- Bajo",H8)))</formula>
    </cfRule>
    <cfRule type="containsText" dxfId="690" priority="677" operator="containsText" text="6- Moderado">
      <formula>NOT(ISERROR(SEARCH("6- Moderado",H8)))</formula>
    </cfRule>
    <cfRule type="containsText" dxfId="689" priority="680" operator="containsText" text="4- Bajo">
      <formula>NOT(ISERROR(SEARCH("4- Bajo",H8)))</formula>
    </cfRule>
    <cfRule type="containsText" dxfId="688" priority="676" operator="containsText" text="3- Moderado">
      <formula>NOT(ISERROR(SEARCH("3- Moderado",H8)))</formula>
    </cfRule>
  </conditionalFormatting>
  <conditionalFormatting sqref="I10:I44">
    <cfRule type="containsText" dxfId="687" priority="18" operator="containsText" text="Catastrófico">
      <formula>NOT(ISERROR(SEARCH("Catastrófico",I10)))</formula>
    </cfRule>
    <cfRule type="containsText" dxfId="686" priority="20" operator="containsText" text="Menor">
      <formula>NOT(ISERROR(SEARCH("Menor",I10)))</formula>
    </cfRule>
    <cfRule type="containsText" dxfId="685" priority="21" operator="containsText" text="Leve">
      <formula>NOT(ISERROR(SEARCH("Leve",I10)))</formula>
    </cfRule>
    <cfRule type="containsText" dxfId="684" priority="19" operator="containsText" text="Mayor">
      <formula>NOT(ISERROR(SEARCH("Mayor",I10)))</formula>
    </cfRule>
  </conditionalFormatting>
  <conditionalFormatting sqref="I35:I39">
    <cfRule type="containsText" dxfId="683" priority="26" operator="containsText" text="Moderado">
      <formula>NOT(ISERROR(SEARCH("Moderado",I35)))</formula>
    </cfRule>
  </conditionalFormatting>
  <conditionalFormatting sqref="I10:J34">
    <cfRule type="containsText" dxfId="682" priority="473" operator="containsText" text="Moderado">
      <formula>NOT(ISERROR(SEARCH("Moderado",I10)))</formula>
    </cfRule>
  </conditionalFormatting>
  <conditionalFormatting sqref="I40:J44">
    <cfRule type="containsText" dxfId="681" priority="406" operator="containsText" text="Moderado">
      <formula>NOT(ISERROR(SEARCH("Moderado",I40)))</formula>
    </cfRule>
  </conditionalFormatting>
  <conditionalFormatting sqref="J10:J24">
    <cfRule type="colorScale" priority="675">
      <colorScale>
        <cfvo type="min"/>
        <cfvo type="max"/>
        <color rgb="FFFF7128"/>
        <color rgb="FFFFEF9C"/>
      </colorScale>
    </cfRule>
  </conditionalFormatting>
  <conditionalFormatting sqref="J10:J34">
    <cfRule type="containsText" dxfId="680" priority="503" operator="containsText" text="Alto">
      <formula>NOT(ISERROR(SEARCH("Alto",J10)))</formula>
    </cfRule>
    <cfRule type="containsText" dxfId="679" priority="501" operator="containsText" text="Bajo">
      <formula>NOT(ISERROR(SEARCH("Bajo",J10)))</formula>
    </cfRule>
    <cfRule type="containsText" dxfId="678" priority="502" operator="containsText" text="Moderado">
      <formula>NOT(ISERROR(SEARCH("Moderado",J10)))</formula>
    </cfRule>
    <cfRule type="containsText" dxfId="677" priority="504" operator="containsText" text="Extremo">
      <formula>NOT(ISERROR(SEARCH("Extremo",J10)))</formula>
    </cfRule>
  </conditionalFormatting>
  <conditionalFormatting sqref="J10:J44">
    <cfRule type="containsText" dxfId="676" priority="10" operator="containsText" text="Extremo">
      <formula>NOT(ISERROR(SEARCH("Extremo",J10)))</formula>
    </cfRule>
    <cfRule type="containsText" dxfId="675" priority="9" operator="containsText" text="Bajo">
      <formula>NOT(ISERROR(SEARCH("Bajo",J10)))</formula>
    </cfRule>
  </conditionalFormatting>
  <conditionalFormatting sqref="J25:J29">
    <cfRule type="colorScale" priority="572">
      <colorScale>
        <cfvo type="min"/>
        <cfvo type="max"/>
        <color rgb="FFFF7128"/>
        <color rgb="FFFFEF9C"/>
      </colorScale>
    </cfRule>
  </conditionalFormatting>
  <conditionalFormatting sqref="J30:J34">
    <cfRule type="colorScale" priority="505">
      <colorScale>
        <cfvo type="min"/>
        <cfvo type="max"/>
        <color rgb="FFFF7128"/>
        <color rgb="FFFFEF9C"/>
      </colorScale>
    </cfRule>
  </conditionalFormatting>
  <conditionalFormatting sqref="J35:J39">
    <cfRule type="containsText" dxfId="674" priority="11" operator="containsText" text="Moderado">
      <formula>NOT(ISERROR(SEARCH("Moderado",J35)))</formula>
    </cfRule>
    <cfRule type="containsText" dxfId="673" priority="41" operator="containsText" text="Alto">
      <formula>NOT(ISERROR(SEARCH("Alto",J35)))</formula>
    </cfRule>
    <cfRule type="containsText" dxfId="672" priority="39" operator="containsText" text="Bajo">
      <formula>NOT(ISERROR(SEARCH("Bajo",J35)))</formula>
    </cfRule>
    <cfRule type="containsText" dxfId="671" priority="42" operator="containsText" text="Extremo">
      <formula>NOT(ISERROR(SEARCH("Extremo",J35)))</formula>
    </cfRule>
    <cfRule type="colorScale" priority="43">
      <colorScale>
        <cfvo type="min"/>
        <cfvo type="max"/>
        <color rgb="FFFF7128"/>
        <color rgb="FFFFEF9C"/>
      </colorScale>
    </cfRule>
    <cfRule type="containsText" dxfId="670" priority="40" operator="containsText" text="Moderado">
      <formula>NOT(ISERROR(SEARCH("Moderado",J35)))</formula>
    </cfRule>
  </conditionalFormatting>
  <conditionalFormatting sqref="J40:J44">
    <cfRule type="containsText" dxfId="669" priority="434" operator="containsText" text="Bajo">
      <formula>NOT(ISERROR(SEARCH("Bajo",J40)))</formula>
    </cfRule>
    <cfRule type="containsText" dxfId="668" priority="436" operator="containsText" text="Alto">
      <formula>NOT(ISERROR(SEARCH("Alto",J40)))</formula>
    </cfRule>
    <cfRule type="containsText" dxfId="667" priority="437" operator="containsText" text="Extremo">
      <formula>NOT(ISERROR(SEARCH("Extremo",J40)))</formula>
    </cfRule>
    <cfRule type="containsText" dxfId="666" priority="435" operator="containsText" text="Moderado">
      <formula>NOT(ISERROR(SEARCH("Moderado",J40)))</formula>
    </cfRule>
    <cfRule type="colorScale" priority="438">
      <colorScale>
        <cfvo type="min"/>
        <cfvo type="max"/>
        <color rgb="FFFF7128"/>
        <color rgb="FFFFEF9C"/>
      </colorScale>
    </cfRule>
  </conditionalFormatting>
  <conditionalFormatting sqref="K10:K44">
    <cfRule type="containsText" dxfId="665" priority="13" operator="containsText" text="Media">
      <formula>NOT(ISERROR(SEARCH("Media",K10)))</formula>
    </cfRule>
    <cfRule type="containsText" dxfId="664" priority="8" operator="containsText" text="Muy Baja">
      <formula>NOT(ISERROR(SEARCH("Muy Baja",K10)))</formula>
    </cfRule>
    <cfRule type="containsText" dxfId="663" priority="5" operator="containsText" text="Muy Alta">
      <formula>NOT(ISERROR(SEARCH("Muy Alta",K10)))</formula>
    </cfRule>
    <cfRule type="containsText" dxfId="662" priority="6" operator="containsText" text="Alta">
      <formula>NOT(ISERROR(SEARCH("Alta",K10)))</formula>
    </cfRule>
    <cfRule type="containsText" dxfId="661" priority="7" operator="containsText" text="Baja">
      <formula>NOT(ISERROR(SEARCH("Baja",K10)))</formula>
    </cfRule>
  </conditionalFormatting>
  <conditionalFormatting sqref="K25:L25">
    <cfRule type="containsText" dxfId="660" priority="595" operator="containsText" text="4- Bajo">
      <formula>NOT(ISERROR(SEARCH("4- Bajo",K25)))</formula>
    </cfRule>
    <cfRule type="containsText" dxfId="659" priority="594" operator="containsText" text="3- Bajo">
      <formula>NOT(ISERROR(SEARCH("3- Bajo",K25)))</formula>
    </cfRule>
    <cfRule type="containsText" dxfId="658" priority="593" operator="containsText" text="4- Moderado">
      <formula>NOT(ISERROR(SEARCH("4- Moderado",K25)))</formula>
    </cfRule>
    <cfRule type="containsText" dxfId="657" priority="592" operator="containsText" text="6- Moderado">
      <formula>NOT(ISERROR(SEARCH("6- Moderado",K25)))</formula>
    </cfRule>
    <cfRule type="containsText" dxfId="656" priority="591" operator="containsText" text="3- Moderado">
      <formula>NOT(ISERROR(SEARCH("3- Moderado",K25)))</formula>
    </cfRule>
    <cfRule type="containsText" dxfId="655" priority="596" operator="containsText" text="1- Bajo">
      <formula>NOT(ISERROR(SEARCH("1- Bajo",K25)))</formula>
    </cfRule>
  </conditionalFormatting>
  <conditionalFormatting sqref="K30:L30">
    <cfRule type="containsText" dxfId="654" priority="527" operator="containsText" text="3- Bajo">
      <formula>NOT(ISERROR(SEARCH("3- Bajo",K30)))</formula>
    </cfRule>
    <cfRule type="containsText" dxfId="653" priority="528" operator="containsText" text="4- Bajo">
      <formula>NOT(ISERROR(SEARCH("4- Bajo",K30)))</formula>
    </cfRule>
    <cfRule type="containsText" dxfId="652" priority="529" operator="containsText" text="1- Bajo">
      <formula>NOT(ISERROR(SEARCH("1- Bajo",K30)))</formula>
    </cfRule>
    <cfRule type="containsText" dxfId="651" priority="526" operator="containsText" text="4- Moderado">
      <formula>NOT(ISERROR(SEARCH("4- Moderado",K30)))</formula>
    </cfRule>
    <cfRule type="containsText" dxfId="650" priority="524" operator="containsText" text="3- Moderado">
      <formula>NOT(ISERROR(SEARCH("3- Moderado",K30)))</formula>
    </cfRule>
    <cfRule type="containsText" dxfId="649" priority="525" operator="containsText" text="6- Moderado">
      <formula>NOT(ISERROR(SEARCH("6- Moderado",K30)))</formula>
    </cfRule>
  </conditionalFormatting>
  <conditionalFormatting sqref="K35:L35">
    <cfRule type="containsText" dxfId="648" priority="63" operator="containsText" text="6- Moderado">
      <formula>NOT(ISERROR(SEARCH("6- Moderado",K35)))</formula>
    </cfRule>
    <cfRule type="containsText" dxfId="647" priority="64" operator="containsText" text="4- Moderado">
      <formula>NOT(ISERROR(SEARCH("4- Moderado",K35)))</formula>
    </cfRule>
    <cfRule type="containsText" dxfId="646" priority="65" operator="containsText" text="3- Bajo">
      <formula>NOT(ISERROR(SEARCH("3- Bajo",K35)))</formula>
    </cfRule>
    <cfRule type="containsText" dxfId="645" priority="66" operator="containsText" text="4- Bajo">
      <formula>NOT(ISERROR(SEARCH("4- Bajo",K35)))</formula>
    </cfRule>
    <cfRule type="containsText" dxfId="644" priority="67" operator="containsText" text="1- Bajo">
      <formula>NOT(ISERROR(SEARCH("1- Bajo",K35)))</formula>
    </cfRule>
    <cfRule type="containsText" dxfId="643" priority="62" operator="containsText" text="3- Moderado">
      <formula>NOT(ISERROR(SEARCH("3- Moderado",K35)))</formula>
    </cfRule>
  </conditionalFormatting>
  <conditionalFormatting sqref="K40:L40">
    <cfRule type="containsText" dxfId="642" priority="457" operator="containsText" text="3- Moderado">
      <formula>NOT(ISERROR(SEARCH("3- Moderado",K40)))</formula>
    </cfRule>
    <cfRule type="containsText" dxfId="641" priority="458" operator="containsText" text="6- Moderado">
      <formula>NOT(ISERROR(SEARCH("6- Moderado",K40)))</formula>
    </cfRule>
    <cfRule type="containsText" dxfId="640" priority="459" operator="containsText" text="4- Moderado">
      <formula>NOT(ISERROR(SEARCH("4- Moderado",K40)))</formula>
    </cfRule>
    <cfRule type="containsText" dxfId="639" priority="460" operator="containsText" text="3- Bajo">
      <formula>NOT(ISERROR(SEARCH("3- Bajo",K40)))</formula>
    </cfRule>
    <cfRule type="containsText" dxfId="638" priority="461" operator="containsText" text="4- Bajo">
      <formula>NOT(ISERROR(SEARCH("4- Bajo",K40)))</formula>
    </cfRule>
    <cfRule type="containsText" dxfId="637" priority="462" operator="containsText" text="1- Bajo">
      <formula>NOT(ISERROR(SEARCH("1- Bajo",K40)))</formula>
    </cfRule>
  </conditionalFormatting>
  <conditionalFormatting sqref="L10:L44">
    <cfRule type="containsText" dxfId="636" priority="2" operator="containsText" text="Mayor">
      <formula>NOT(ISERROR(SEARCH("Mayor",L10)))</formula>
    </cfRule>
    <cfRule type="containsText" dxfId="635" priority="3" operator="containsText" text="Menor">
      <formula>NOT(ISERROR(SEARCH("Menor",L10)))</formula>
    </cfRule>
    <cfRule type="containsText" dxfId="634" priority="4" operator="containsText" text="Leve">
      <formula>NOT(ISERROR(SEARCH("Leve",L10)))</formula>
    </cfRule>
    <cfRule type="containsText" dxfId="633" priority="1" operator="containsText" text="Catastrófico">
      <formula>NOT(ISERROR(SEARCH("Catastrófico",L10)))</formula>
    </cfRule>
  </conditionalFormatting>
  <conditionalFormatting sqref="L10:M44">
    <cfRule type="containsText" dxfId="632" priority="12" operator="containsText" text="Moderado">
      <formula>NOT(ISERROR(SEARCH("Moderado",L10)))</formula>
    </cfRule>
  </conditionalFormatting>
  <conditionalFormatting sqref="M10:M24">
    <cfRule type="colorScale" priority="670">
      <colorScale>
        <cfvo type="min"/>
        <cfvo type="max"/>
        <color rgb="FFFF7128"/>
        <color rgb="FFFFEF9C"/>
      </colorScale>
    </cfRule>
  </conditionalFormatting>
  <conditionalFormatting sqref="M10:M44">
    <cfRule type="containsText" dxfId="631" priority="34" operator="containsText" text="Bajo">
      <formula>NOT(ISERROR(SEARCH("Bajo",M10)))</formula>
    </cfRule>
    <cfRule type="containsText" dxfId="630" priority="35" operator="containsText" text="Moderado">
      <formula>NOT(ISERROR(SEARCH("Moderado",M10)))</formula>
    </cfRule>
    <cfRule type="containsText" dxfId="629" priority="36" operator="containsText" text="Alto">
      <formula>NOT(ISERROR(SEARCH("Alto",M10)))</formula>
    </cfRule>
    <cfRule type="containsText" dxfId="628" priority="37" operator="containsText" text="Extremo">
      <formula>NOT(ISERROR(SEARCH("Extremo",M10)))</formula>
    </cfRule>
  </conditionalFormatting>
  <conditionalFormatting sqref="M25:M29">
    <cfRule type="colorScale" priority="567">
      <colorScale>
        <cfvo type="min"/>
        <cfvo type="max"/>
        <color rgb="FFFF7128"/>
        <color rgb="FFFFEF9C"/>
      </colorScale>
    </cfRule>
  </conditionalFormatting>
  <conditionalFormatting sqref="M30:M34">
    <cfRule type="colorScale" priority="500">
      <colorScale>
        <cfvo type="min"/>
        <cfvo type="max"/>
        <color rgb="FFFF7128"/>
        <color rgb="FFFFEF9C"/>
      </colorScale>
    </cfRule>
  </conditionalFormatting>
  <conditionalFormatting sqref="M35:M39">
    <cfRule type="colorScale" priority="38">
      <colorScale>
        <cfvo type="min"/>
        <cfvo type="max"/>
        <color rgb="FFFF7128"/>
        <color rgb="FFFFEF9C"/>
      </colorScale>
    </cfRule>
  </conditionalFormatting>
  <conditionalFormatting sqref="M40:M44">
    <cfRule type="colorScale" priority="433">
      <colorScale>
        <cfvo type="min"/>
        <cfvo type="max"/>
        <color rgb="FFFF7128"/>
        <color rgb="FFFFEF9C"/>
      </colorScale>
    </cfRule>
  </conditionalFormatting>
  <conditionalFormatting sqref="N25">
    <cfRule type="containsText" dxfId="627" priority="558" operator="containsText" text="6- Moderado">
      <formula>NOT(ISERROR(SEARCH("6- Moderado",N25)))</formula>
    </cfRule>
    <cfRule type="containsText" dxfId="626" priority="559" operator="containsText" text="4- Moderado">
      <formula>NOT(ISERROR(SEARCH("4- Moderado",N25)))</formula>
    </cfRule>
    <cfRule type="containsText" dxfId="625" priority="560" operator="containsText" text="3- Bajo">
      <formula>NOT(ISERROR(SEARCH("3- Bajo",N25)))</formula>
    </cfRule>
    <cfRule type="containsText" dxfId="624" priority="561" operator="containsText" text="4- Bajo">
      <formula>NOT(ISERROR(SEARCH("4- Bajo",N25)))</formula>
    </cfRule>
    <cfRule type="containsText" dxfId="623" priority="557" operator="containsText" text="3- Moderado">
      <formula>NOT(ISERROR(SEARCH("3- Moderado",N25)))</formula>
    </cfRule>
    <cfRule type="containsText" dxfId="622" priority="562" operator="containsText" text="1- Bajo">
      <formula>NOT(ISERROR(SEARCH("1- Bajo",N25)))</formula>
    </cfRule>
  </conditionalFormatting>
  <conditionalFormatting sqref="N30">
    <cfRule type="containsText" dxfId="621" priority="495" operator="containsText" text="1- Bajo">
      <formula>NOT(ISERROR(SEARCH("1- Bajo",N30)))</formula>
    </cfRule>
    <cfRule type="containsText" dxfId="620" priority="494" operator="containsText" text="4- Bajo">
      <formula>NOT(ISERROR(SEARCH("4- Bajo",N30)))</formula>
    </cfRule>
    <cfRule type="containsText" dxfId="619" priority="493" operator="containsText" text="3- Bajo">
      <formula>NOT(ISERROR(SEARCH("3- Bajo",N30)))</formula>
    </cfRule>
    <cfRule type="containsText" dxfId="618" priority="492" operator="containsText" text="4- Moderado">
      <formula>NOT(ISERROR(SEARCH("4- Moderado",N30)))</formula>
    </cfRule>
    <cfRule type="containsText" dxfId="617" priority="491" operator="containsText" text="6- Moderado">
      <formula>NOT(ISERROR(SEARCH("6- Moderado",N30)))</formula>
    </cfRule>
    <cfRule type="containsText" dxfId="616" priority="490" operator="containsText" text="3- Moderado">
      <formula>NOT(ISERROR(SEARCH("3- Moderado",N30)))</formula>
    </cfRule>
  </conditionalFormatting>
  <conditionalFormatting sqref="N35">
    <cfRule type="containsText" dxfId="615" priority="28" operator="containsText" text="3- Moderado">
      <formula>NOT(ISERROR(SEARCH("3- Moderado",N35)))</formula>
    </cfRule>
    <cfRule type="containsText" dxfId="614" priority="29" operator="containsText" text="6- Moderado">
      <formula>NOT(ISERROR(SEARCH("6- Moderado",N35)))</formula>
    </cfRule>
    <cfRule type="containsText" dxfId="613" priority="30" operator="containsText" text="4- Moderado">
      <formula>NOT(ISERROR(SEARCH("4- Moderado",N35)))</formula>
    </cfRule>
    <cfRule type="containsText" dxfId="612" priority="31" operator="containsText" text="3- Bajo">
      <formula>NOT(ISERROR(SEARCH("3- Bajo",N35)))</formula>
    </cfRule>
    <cfRule type="containsText" dxfId="611" priority="32" operator="containsText" text="4- Bajo">
      <formula>NOT(ISERROR(SEARCH("4- Bajo",N35)))</formula>
    </cfRule>
    <cfRule type="containsText" dxfId="610" priority="33" operator="containsText" text="1- Bajo">
      <formula>NOT(ISERROR(SEARCH("1- Bajo",N35)))</formula>
    </cfRule>
  </conditionalFormatting>
  <conditionalFormatting sqref="N40">
    <cfRule type="containsText" dxfId="609" priority="428" operator="containsText" text="1- Bajo">
      <formula>NOT(ISERROR(SEARCH("1- Bajo",N40)))</formula>
    </cfRule>
    <cfRule type="containsText" dxfId="608" priority="427" operator="containsText" text="4- Bajo">
      <formula>NOT(ISERROR(SEARCH("4- Bajo",N40)))</formula>
    </cfRule>
    <cfRule type="containsText" dxfId="607" priority="426" operator="containsText" text="3- Bajo">
      <formula>NOT(ISERROR(SEARCH("3- Bajo",N40)))</formula>
    </cfRule>
    <cfRule type="containsText" dxfId="606" priority="425" operator="containsText" text="4- Moderado">
      <formula>NOT(ISERROR(SEARCH("4- Moderado",N40)))</formula>
    </cfRule>
    <cfRule type="containsText" dxfId="605" priority="424" operator="containsText" text="6- Moderado">
      <formula>NOT(ISERROR(SEARCH("6- Moderado",N40)))</formula>
    </cfRule>
    <cfRule type="containsText" dxfId="604" priority="423" operator="containsText" text="3- Moderado">
      <formula>NOT(ISERROR(SEARCH("3- Moderado",N40)))</formula>
    </cfRule>
  </conditionalFormatting>
  <dataValidations count="7">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Seleccionar el tipo de riesgo teniendo en cuenta que  factor organizaconal afecta. Ver explicacion en hoja " sqref="E8"/>
    <dataValidation allowBlank="1" showInputMessage="1" showErrorMessage="1" prompt="seleccionar si el responsable de ejecutar las acciones es el nivel central" sqref="Q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Seleccionar si el responsable es el responsable de las acciones es el nivel central" sqref="P7:P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45"/>
  <sheetViews>
    <sheetView zoomScale="80" zoomScaleNormal="80" workbookViewId="0">
      <selection activeCell="R10" sqref="R10:R44"/>
    </sheetView>
  </sheetViews>
  <sheetFormatPr baseColWidth="10" defaultColWidth="11.42578125" defaultRowHeight="15"/>
  <cols>
    <col min="1" max="1" width="9.28515625" style="6" customWidth="1"/>
    <col min="2" max="2" width="18.42578125" style="6" customWidth="1"/>
    <col min="3" max="3" width="15.5703125" customWidth="1"/>
    <col min="4" max="4" width="27.5703125" style="6" customWidth="1"/>
    <col min="5" max="5" width="18" style="7" customWidth="1"/>
    <col min="6" max="6" width="26.140625" customWidth="1"/>
    <col min="7" max="7" width="16.7109375" customWidth="1"/>
    <col min="8" max="9" width="10" style="8" customWidth="1"/>
    <col min="10" max="10" width="10" style="9" customWidth="1"/>
    <col min="11" max="13" width="10" style="8" customWidth="1"/>
    <col min="14" max="14" width="15" customWidth="1"/>
    <col min="15" max="15" width="21.28515625" customWidth="1"/>
    <col min="16" max="19" width="9.7109375" customWidth="1"/>
    <col min="20" max="20" width="36" customWidth="1"/>
    <col min="21" max="176" width="11.42578125" style="10"/>
  </cols>
  <sheetData>
    <row r="1" spans="1:278" s="1" customFormat="1" ht="16.5" customHeight="1">
      <c r="A1" s="459"/>
      <c r="B1" s="460"/>
      <c r="C1" s="460"/>
      <c r="D1" s="463" t="s">
        <v>668</v>
      </c>
      <c r="E1" s="463"/>
      <c r="F1" s="463"/>
      <c r="G1" s="463"/>
      <c r="H1" s="463"/>
      <c r="I1" s="463"/>
      <c r="J1" s="463"/>
      <c r="K1" s="463"/>
      <c r="L1" s="463"/>
      <c r="M1" s="463"/>
      <c r="N1" s="463"/>
      <c r="O1" s="463"/>
      <c r="P1" s="463"/>
      <c r="Q1" s="464"/>
      <c r="R1" s="457" t="s">
        <v>558</v>
      </c>
      <c r="S1" s="457"/>
      <c r="T1" s="457"/>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row>
    <row r="2" spans="1:278" s="1" customFormat="1" ht="39.75" customHeight="1">
      <c r="A2" s="461"/>
      <c r="B2" s="462"/>
      <c r="C2" s="462"/>
      <c r="D2" s="465"/>
      <c r="E2" s="465"/>
      <c r="F2" s="465"/>
      <c r="G2" s="465"/>
      <c r="H2" s="465"/>
      <c r="I2" s="465"/>
      <c r="J2" s="465"/>
      <c r="K2" s="465"/>
      <c r="L2" s="465"/>
      <c r="M2" s="465"/>
      <c r="N2" s="465"/>
      <c r="O2" s="465"/>
      <c r="P2" s="465"/>
      <c r="Q2" s="466"/>
      <c r="R2" s="457"/>
      <c r="S2" s="457"/>
      <c r="T2" s="457"/>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row>
    <row r="3" spans="1:278" s="1" customFormat="1" ht="3" customHeight="1">
      <c r="A3" s="15"/>
      <c r="B3" s="15"/>
      <c r="C3" s="16"/>
      <c r="D3" s="465"/>
      <c r="E3" s="465"/>
      <c r="F3" s="465"/>
      <c r="G3" s="465"/>
      <c r="H3" s="465"/>
      <c r="I3" s="465"/>
      <c r="J3" s="465"/>
      <c r="K3" s="465"/>
      <c r="L3" s="465"/>
      <c r="M3" s="465"/>
      <c r="N3" s="465"/>
      <c r="O3" s="465"/>
      <c r="P3" s="465"/>
      <c r="Q3" s="466"/>
      <c r="R3" s="458"/>
      <c r="S3" s="458"/>
      <c r="T3" s="45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row>
    <row r="4" spans="1:278" s="1" customFormat="1" ht="41.25" customHeight="1">
      <c r="A4" s="499" t="s">
        <v>559</v>
      </c>
      <c r="B4" s="500"/>
      <c r="C4" s="500"/>
      <c r="D4" s="501" t="str">
        <f>'Mapa Final'!D4</f>
        <v>ADQUISICIÓN DE BIENES Y SERVICIOS</v>
      </c>
      <c r="E4" s="501"/>
      <c r="F4" s="501"/>
      <c r="G4" s="501"/>
      <c r="H4" s="501"/>
      <c r="I4" s="501"/>
      <c r="J4" s="501"/>
      <c r="K4" s="501"/>
      <c r="L4" s="501"/>
      <c r="M4" s="501"/>
      <c r="N4" s="501"/>
      <c r="O4" s="501"/>
      <c r="P4" s="501"/>
      <c r="Q4" s="501"/>
      <c r="R4" s="501"/>
      <c r="S4" s="501"/>
      <c r="T4" s="501"/>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row>
    <row r="5" spans="1:278" s="1" customFormat="1" ht="52.5" customHeight="1">
      <c r="A5" s="499" t="s">
        <v>560</v>
      </c>
      <c r="B5" s="500"/>
      <c r="C5" s="500"/>
      <c r="D5" s="502" t="str">
        <f>'Mapa Final'!D5</f>
        <v>Adquirir oportunamente los bienes y servicios requeridos por la Rama Judicial para garantizar una óptima gestión en cada vigencia, en el marco del sistema de gestión de la calidad, medio ambiente y seguridad y salud en el trabajo.</v>
      </c>
      <c r="E5" s="502"/>
      <c r="F5" s="502"/>
      <c r="G5" s="502"/>
      <c r="H5" s="502"/>
      <c r="I5" s="502"/>
      <c r="J5" s="502"/>
      <c r="K5" s="502"/>
      <c r="L5" s="502"/>
      <c r="M5" s="502"/>
      <c r="N5" s="502"/>
      <c r="O5" s="502"/>
      <c r="P5" s="502"/>
      <c r="Q5" s="502"/>
      <c r="R5" s="502"/>
      <c r="S5" s="502"/>
      <c r="T5" s="502"/>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row>
    <row r="6" spans="1:278" s="1" customFormat="1" ht="32.25" customHeight="1">
      <c r="A6" s="499" t="s">
        <v>562</v>
      </c>
      <c r="B6" s="500"/>
      <c r="C6" s="500"/>
      <c r="D6" s="502" t="str">
        <f>'Mapa Final'!D6</f>
        <v>Nivel Central y Seccional</v>
      </c>
      <c r="E6" s="502"/>
      <c r="F6" s="502"/>
      <c r="G6" s="502"/>
      <c r="H6" s="502"/>
      <c r="I6" s="502"/>
      <c r="J6" s="502"/>
      <c r="K6" s="502"/>
      <c r="L6" s="502"/>
      <c r="M6" s="502"/>
      <c r="N6" s="502"/>
      <c r="O6" s="502"/>
      <c r="P6" s="502"/>
      <c r="Q6" s="502"/>
      <c r="R6" s="502"/>
      <c r="S6" s="502"/>
      <c r="T6" s="502"/>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row>
    <row r="7" spans="1:278" s="2" customFormat="1" ht="46.5" customHeight="1">
      <c r="A7" s="503" t="s">
        <v>647</v>
      </c>
      <c r="B7" s="504"/>
      <c r="C7" s="504"/>
      <c r="D7" s="505"/>
      <c r="E7" s="505"/>
      <c r="F7" s="506"/>
      <c r="G7" s="36"/>
      <c r="H7" s="507" t="s">
        <v>648</v>
      </c>
      <c r="I7" s="507"/>
      <c r="J7" s="507"/>
      <c r="K7" s="507" t="s">
        <v>649</v>
      </c>
      <c r="L7" s="507"/>
      <c r="M7" s="507"/>
      <c r="N7" s="510" t="s">
        <v>650</v>
      </c>
      <c r="O7" s="471" t="s">
        <v>651</v>
      </c>
      <c r="P7" s="508" t="s">
        <v>652</v>
      </c>
      <c r="Q7" s="509"/>
      <c r="R7" s="508" t="s">
        <v>653</v>
      </c>
      <c r="S7" s="509"/>
      <c r="T7" s="512" t="s">
        <v>669</v>
      </c>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row>
    <row r="8" spans="1:278" s="3" customFormat="1" ht="60.95" customHeight="1">
      <c r="A8" s="20" t="s">
        <v>25</v>
      </c>
      <c r="B8" s="20" t="s">
        <v>569</v>
      </c>
      <c r="C8" s="21" t="s">
        <v>258</v>
      </c>
      <c r="D8" s="22" t="s">
        <v>655</v>
      </c>
      <c r="E8" s="23" t="s">
        <v>262</v>
      </c>
      <c r="F8" s="23" t="s">
        <v>264</v>
      </c>
      <c r="G8" s="23" t="s">
        <v>266</v>
      </c>
      <c r="H8" s="24" t="s">
        <v>656</v>
      </c>
      <c r="I8" s="24" t="s">
        <v>517</v>
      </c>
      <c r="J8" s="24" t="s">
        <v>657</v>
      </c>
      <c r="K8" s="24" t="s">
        <v>656</v>
      </c>
      <c r="L8" s="24" t="s">
        <v>658</v>
      </c>
      <c r="M8" s="24" t="s">
        <v>657</v>
      </c>
      <c r="N8" s="511"/>
      <c r="O8" s="472"/>
      <c r="P8" s="26" t="s">
        <v>659</v>
      </c>
      <c r="Q8" s="26" t="s">
        <v>660</v>
      </c>
      <c r="R8" s="26" t="s">
        <v>661</v>
      </c>
      <c r="S8" s="26" t="s">
        <v>662</v>
      </c>
      <c r="T8" s="513"/>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row>
    <row r="9" spans="1:278" s="4" customFormat="1" ht="10.5" customHeight="1">
      <c r="A9" s="473"/>
      <c r="B9" s="474"/>
      <c r="C9" s="474"/>
      <c r="D9" s="474"/>
      <c r="E9" s="474"/>
      <c r="F9" s="474"/>
      <c r="G9" s="474"/>
      <c r="H9" s="474"/>
      <c r="I9" s="474"/>
      <c r="J9" s="474"/>
      <c r="K9" s="474"/>
      <c r="L9" s="474"/>
      <c r="M9" s="474"/>
      <c r="N9" s="474"/>
      <c r="T9" s="31"/>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row>
    <row r="10" spans="1:278" s="5" customFormat="1" ht="39.75" customHeight="1">
      <c r="A10" s="475">
        <f>'Mapa Final'!A10</f>
        <v>1</v>
      </c>
      <c r="B10" s="478" t="str">
        <f>'Mapa Final'!B10</f>
        <v xml:space="preserve">                                                                                                                                                                                                                                                                                                                                                                                                                                                                                                                                                                                                                                                                                                                                                                                                                                                                                                                                                                                                                                                                              Desacierto en la aplicación de la normatividad vigente en materia contractual.</v>
      </c>
      <c r="C10" s="496" t="str">
        <f>'Mapa Final'!C10</f>
        <v>Afectación en la Prestación del Servicio de Justicia</v>
      </c>
      <c r="D10" s="496" t="str">
        <f>'Mapa Final'!D10</f>
        <v xml:space="preserve">1. Cambios en la normatividad vigente (interno y externo).
2. Desconocimiento de la normatividad, por parte de los responsables de la contratación.
3. Falta de entrenamiento de los procedimientos y del Manual de contratación de la entidad.
4. Imprecisión en estudios de mercado, conveniencia y oportunidad.
</v>
      </c>
      <c r="E10" s="493" t="str">
        <f>'Mapa Final'!E10</f>
        <v>Presentación de requerimientos equivocados o incompletos relacionados con la adquisición de bienes y servicios.</v>
      </c>
      <c r="F10" s="493" t="str">
        <f>'Mapa Final'!F10</f>
        <v>Posibilidad de afectación en la prestación del servicio por presentación de requerimientos equivocados o incompletos relacionados con la adquisición de bienes y servicios.</v>
      </c>
      <c r="G10" s="493" t="str">
        <f>'Mapa Final'!G10</f>
        <v>Ejecución y Administración de Procesos</v>
      </c>
      <c r="H10" s="487" t="str">
        <f>'Mapa Final'!I10</f>
        <v>Media</v>
      </c>
      <c r="I10" s="490" t="str">
        <f>'Mapa Final'!L10</f>
        <v>Mayor</v>
      </c>
      <c r="J10" s="484" t="str">
        <f>'Mapa Final'!N10</f>
        <v xml:space="preserve">Alto </v>
      </c>
      <c r="K10" s="468" t="str">
        <f>'Mapa Final'!AA10</f>
        <v>Baja</v>
      </c>
      <c r="L10" s="468" t="str">
        <f>'Mapa Final'!AE10</f>
        <v>Mayor</v>
      </c>
      <c r="M10" s="481" t="str">
        <f>'Mapa Final'!AG10</f>
        <v xml:space="preserve">Alto </v>
      </c>
      <c r="N10" s="468" t="str">
        <f>'Mapa Final'!AH10</f>
        <v>Evitar</v>
      </c>
      <c r="O10" s="454" t="str">
        <f>'Mapa Final'!AI10</f>
        <v>Implementación de procedimientos establecidos en el Manual de Conratación. Consolidación de información pertinente a los procesos de contratación pública.</v>
      </c>
      <c r="P10" s="454"/>
      <c r="Q10" s="454" t="s">
        <v>8</v>
      </c>
      <c r="R10" s="467">
        <v>44927</v>
      </c>
      <c r="S10" s="467">
        <v>45107</v>
      </c>
      <c r="T10" s="454" t="s">
        <v>663</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5" customFormat="1" ht="39.75" customHeight="1">
      <c r="A11" s="476"/>
      <c r="B11" s="515"/>
      <c r="C11" s="497"/>
      <c r="D11" s="497"/>
      <c r="E11" s="494"/>
      <c r="F11" s="494"/>
      <c r="G11" s="494"/>
      <c r="H11" s="488"/>
      <c r="I11" s="491"/>
      <c r="J11" s="485"/>
      <c r="K11" s="469"/>
      <c r="L11" s="469"/>
      <c r="M11" s="482"/>
      <c r="N11" s="469"/>
      <c r="O11" s="455"/>
      <c r="P11" s="455"/>
      <c r="Q11" s="455"/>
      <c r="R11" s="455"/>
      <c r="S11" s="455"/>
      <c r="T11" s="455"/>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5" customFormat="1" ht="39.75" customHeight="1">
      <c r="A12" s="476"/>
      <c r="B12" s="515"/>
      <c r="C12" s="497"/>
      <c r="D12" s="497"/>
      <c r="E12" s="494"/>
      <c r="F12" s="494"/>
      <c r="G12" s="494"/>
      <c r="H12" s="488"/>
      <c r="I12" s="491"/>
      <c r="J12" s="485"/>
      <c r="K12" s="469"/>
      <c r="L12" s="469"/>
      <c r="M12" s="482"/>
      <c r="N12" s="469"/>
      <c r="O12" s="455"/>
      <c r="P12" s="455"/>
      <c r="Q12" s="455"/>
      <c r="R12" s="455"/>
      <c r="S12" s="455"/>
      <c r="T12" s="455"/>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5" customFormat="1" ht="39.75" customHeight="1">
      <c r="A13" s="476"/>
      <c r="B13" s="515"/>
      <c r="C13" s="497"/>
      <c r="D13" s="497"/>
      <c r="E13" s="494"/>
      <c r="F13" s="494"/>
      <c r="G13" s="494"/>
      <c r="H13" s="488"/>
      <c r="I13" s="491"/>
      <c r="J13" s="485"/>
      <c r="K13" s="469"/>
      <c r="L13" s="469"/>
      <c r="M13" s="482"/>
      <c r="N13" s="469"/>
      <c r="O13" s="455"/>
      <c r="P13" s="455"/>
      <c r="Q13" s="455"/>
      <c r="R13" s="455"/>
      <c r="S13" s="455"/>
      <c r="T13" s="455"/>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5" customFormat="1" ht="39.75" customHeight="1">
      <c r="A14" s="477"/>
      <c r="B14" s="516"/>
      <c r="C14" s="498"/>
      <c r="D14" s="498"/>
      <c r="E14" s="495"/>
      <c r="F14" s="495"/>
      <c r="G14" s="495"/>
      <c r="H14" s="489"/>
      <c r="I14" s="492"/>
      <c r="J14" s="486"/>
      <c r="K14" s="470"/>
      <c r="L14" s="470"/>
      <c r="M14" s="483"/>
      <c r="N14" s="470"/>
      <c r="O14" s="456"/>
      <c r="P14" s="456"/>
      <c r="Q14" s="456"/>
      <c r="R14" s="456"/>
      <c r="S14" s="456"/>
      <c r="T14" s="456"/>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5" customFormat="1" ht="48" customHeight="1">
      <c r="A15" s="475">
        <f>'Mapa Final'!A13</f>
        <v>2</v>
      </c>
      <c r="B15" s="478" t="str">
        <f>'Mapa Final'!B13</f>
        <v>Desequilibrio económico en la ejecución del contrato para la Entidad y el contratista.</v>
      </c>
      <c r="C15" s="496" t="str">
        <f>'Mapa Final'!C13</f>
        <v>Afectación Económica</v>
      </c>
      <c r="D15" s="496" t="str">
        <f>'Mapa Final'!D13</f>
        <v>1. Expedición de normas que impongan nuevos tributos, impuestos y cargas sobre el presupuesto del contrato.
2. Variaciones que superen el comportamiento "normal" de la TRM reportado o analizado por el Banco de la Republica.
3. Cambios representativos en el comportamiento del mercado durante la ejecución del contrato.
4. Prolongación en la ejecución del contrato por parte de la Entidad que genere mayores costos para el contratista.</v>
      </c>
      <c r="E15" s="493" t="str">
        <f>'Mapa Final'!E13</f>
        <v>Presentación de requerimientos equivocados o incompletos relacionados con la adquisición de bienes y servicios.</v>
      </c>
      <c r="F15" s="493" t="str">
        <f>'Mapa Final'!F13</f>
        <v>Posibilidad de afectación económica por presentación de requerimientos equivocados o incompletos relacionados con la adquisición de bienes y servicios.</v>
      </c>
      <c r="G15" s="493" t="str">
        <f>'Mapa Final'!G13</f>
        <v>Ejecución y Administración de Procesos</v>
      </c>
      <c r="H15" s="487" t="str">
        <f>'Mapa Final'!I13</f>
        <v>Media</v>
      </c>
      <c r="I15" s="490" t="str">
        <f>'Mapa Final'!L13</f>
        <v>Mayor</v>
      </c>
      <c r="J15" s="484" t="str">
        <f>'Mapa Final'!N13</f>
        <v xml:space="preserve">Alto </v>
      </c>
      <c r="K15" s="468" t="str">
        <f>'Mapa Final'!AA13</f>
        <v>Baja</v>
      </c>
      <c r="L15" s="468" t="str">
        <f>'Mapa Final'!AE13</f>
        <v>Mayor</v>
      </c>
      <c r="M15" s="481" t="str">
        <f>'Mapa Final'!AG13</f>
        <v xml:space="preserve">Alto </v>
      </c>
      <c r="N15" s="468" t="str">
        <f>'Mapa Final'!AH13</f>
        <v>Evitar</v>
      </c>
      <c r="O15" s="454" t="str">
        <f>'Mapa Final'!AI13</f>
        <v>Implementación de procedimientos establecidos en el Manual de Conratación. Consolidación de información pertinente a los procesos de contratación pública.</v>
      </c>
      <c r="P15" s="454"/>
      <c r="Q15" s="454" t="s">
        <v>8</v>
      </c>
      <c r="R15" s="467">
        <v>44927</v>
      </c>
      <c r="S15" s="467">
        <v>45107</v>
      </c>
      <c r="T15" s="454" t="s">
        <v>664</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5" customFormat="1" ht="48" customHeight="1">
      <c r="A16" s="476"/>
      <c r="B16" s="515"/>
      <c r="C16" s="497"/>
      <c r="D16" s="497"/>
      <c r="E16" s="494"/>
      <c r="F16" s="494"/>
      <c r="G16" s="494"/>
      <c r="H16" s="488"/>
      <c r="I16" s="491"/>
      <c r="J16" s="485"/>
      <c r="K16" s="469"/>
      <c r="L16" s="469"/>
      <c r="M16" s="482"/>
      <c r="N16" s="469"/>
      <c r="O16" s="455"/>
      <c r="P16" s="455"/>
      <c r="Q16" s="455"/>
      <c r="R16" s="455"/>
      <c r="S16" s="455"/>
      <c r="T16" s="455"/>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5" customFormat="1" ht="48" customHeight="1">
      <c r="A17" s="476"/>
      <c r="B17" s="515"/>
      <c r="C17" s="497"/>
      <c r="D17" s="497"/>
      <c r="E17" s="494"/>
      <c r="F17" s="494"/>
      <c r="G17" s="494"/>
      <c r="H17" s="488"/>
      <c r="I17" s="491"/>
      <c r="J17" s="485"/>
      <c r="K17" s="469"/>
      <c r="L17" s="469"/>
      <c r="M17" s="482"/>
      <c r="N17" s="469"/>
      <c r="O17" s="455"/>
      <c r="P17" s="455"/>
      <c r="Q17" s="455"/>
      <c r="R17" s="455"/>
      <c r="S17" s="455"/>
      <c r="T17" s="455"/>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5" customFormat="1" ht="48" customHeight="1">
      <c r="A18" s="476"/>
      <c r="B18" s="515"/>
      <c r="C18" s="497"/>
      <c r="D18" s="497"/>
      <c r="E18" s="494"/>
      <c r="F18" s="494"/>
      <c r="G18" s="494"/>
      <c r="H18" s="488"/>
      <c r="I18" s="491"/>
      <c r="J18" s="485"/>
      <c r="K18" s="469"/>
      <c r="L18" s="469"/>
      <c r="M18" s="482"/>
      <c r="N18" s="469"/>
      <c r="O18" s="455"/>
      <c r="P18" s="455"/>
      <c r="Q18" s="455"/>
      <c r="R18" s="455"/>
      <c r="S18" s="455"/>
      <c r="T18" s="455"/>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5" customFormat="1" ht="48" customHeight="1">
      <c r="A19" s="477"/>
      <c r="B19" s="516"/>
      <c r="C19" s="498"/>
      <c r="D19" s="498"/>
      <c r="E19" s="495"/>
      <c r="F19" s="495"/>
      <c r="G19" s="495"/>
      <c r="H19" s="489"/>
      <c r="I19" s="492"/>
      <c r="J19" s="486"/>
      <c r="K19" s="470"/>
      <c r="L19" s="470"/>
      <c r="M19" s="483"/>
      <c r="N19" s="470"/>
      <c r="O19" s="456"/>
      <c r="P19" s="456"/>
      <c r="Q19" s="456"/>
      <c r="R19" s="456"/>
      <c r="S19" s="456"/>
      <c r="T19" s="456"/>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24" customHeight="1">
      <c r="A20" s="475">
        <f>'Mapa Final'!A17</f>
        <v>3</v>
      </c>
      <c r="B20" s="478" t="str">
        <f>'Mapa Final'!B17</f>
        <v>Desabastecimiento en el País, de bienes y servicios específicos del objeto del contrato.</v>
      </c>
      <c r="C20" s="496" t="str">
        <f>'Mapa Final'!C17</f>
        <v>Afectación Económica</v>
      </c>
      <c r="D20" s="496" t="str">
        <f>'Mapa Final'!D17</f>
        <v xml:space="preserve">1. Demoras en los tiempos de las importanciones al País.
2. Retrasos en la legalización de los bienes importados.
</v>
      </c>
      <c r="E20" s="493" t="str">
        <f>'Mapa Final'!E17</f>
        <v>Disminución en la oferta de los bienes y servicios requeridos para suplir la necesidad contractual.</v>
      </c>
      <c r="F20" s="493" t="str">
        <f>'Mapa Final'!F17</f>
        <v>Posibilidad de afectación económica por disminución en la oferta de los bienes y servicios requeridos para suplir la necesidad contractual.</v>
      </c>
      <c r="G20" s="493" t="str">
        <f>'Mapa Final'!G17</f>
        <v>Daños Activos Fijos/Eventos Externos</v>
      </c>
      <c r="H20" s="487" t="str">
        <f>'Mapa Final'!I17</f>
        <v>Muy Baja</v>
      </c>
      <c r="I20" s="490" t="str">
        <f>'Mapa Final'!L17</f>
        <v>Moderado</v>
      </c>
      <c r="J20" s="484" t="str">
        <f>'Mapa Final'!N17</f>
        <v>Moderado</v>
      </c>
      <c r="K20" s="468" t="str">
        <f>'Mapa Final'!AA17</f>
        <v>Baja</v>
      </c>
      <c r="L20" s="468" t="str">
        <f>'Mapa Final'!AE17</f>
        <v>Mayor</v>
      </c>
      <c r="M20" s="481" t="str">
        <f>'Mapa Final'!AG17</f>
        <v xml:space="preserve">Alto </v>
      </c>
      <c r="N20" s="468" t="str">
        <f>'Mapa Final'!AH17</f>
        <v>Aceptar</v>
      </c>
      <c r="O20" s="454" t="str">
        <f>'Mapa Final'!AI17</f>
        <v>Controles en la implementación de  los procesos de adquisición de bienes y servicios en el área de almacén.</v>
      </c>
      <c r="P20" s="454"/>
      <c r="Q20" s="454" t="s">
        <v>8</v>
      </c>
      <c r="R20" s="467">
        <v>44927</v>
      </c>
      <c r="S20" s="467">
        <v>45107</v>
      </c>
      <c r="T20" s="454" t="s">
        <v>674</v>
      </c>
      <c r="U20" s="33"/>
      <c r="V20" s="33"/>
    </row>
    <row r="21" spans="1:176" ht="24" customHeight="1">
      <c r="A21" s="476"/>
      <c r="B21" s="515"/>
      <c r="C21" s="497"/>
      <c r="D21" s="497"/>
      <c r="E21" s="494"/>
      <c r="F21" s="494"/>
      <c r="G21" s="494"/>
      <c r="H21" s="488"/>
      <c r="I21" s="491"/>
      <c r="J21" s="485"/>
      <c r="K21" s="469"/>
      <c r="L21" s="469"/>
      <c r="M21" s="482"/>
      <c r="N21" s="469"/>
      <c r="O21" s="455"/>
      <c r="P21" s="455"/>
      <c r="Q21" s="455"/>
      <c r="R21" s="455"/>
      <c r="S21" s="455"/>
      <c r="T21" s="455"/>
      <c r="U21" s="33"/>
      <c r="V21" s="33"/>
    </row>
    <row r="22" spans="1:176" ht="24" customHeight="1">
      <c r="A22" s="476"/>
      <c r="B22" s="515"/>
      <c r="C22" s="497"/>
      <c r="D22" s="497"/>
      <c r="E22" s="494"/>
      <c r="F22" s="494"/>
      <c r="G22" s="494"/>
      <c r="H22" s="488"/>
      <c r="I22" s="491"/>
      <c r="J22" s="485"/>
      <c r="K22" s="469"/>
      <c r="L22" s="469"/>
      <c r="M22" s="482"/>
      <c r="N22" s="469"/>
      <c r="O22" s="455"/>
      <c r="P22" s="455"/>
      <c r="Q22" s="455"/>
      <c r="R22" s="455"/>
      <c r="S22" s="455"/>
      <c r="T22" s="455"/>
      <c r="U22" s="33"/>
      <c r="V22" s="33"/>
    </row>
    <row r="23" spans="1:176" ht="24" customHeight="1">
      <c r="A23" s="476"/>
      <c r="B23" s="515"/>
      <c r="C23" s="497"/>
      <c r="D23" s="497"/>
      <c r="E23" s="494"/>
      <c r="F23" s="494"/>
      <c r="G23" s="494"/>
      <c r="H23" s="488"/>
      <c r="I23" s="491"/>
      <c r="J23" s="485"/>
      <c r="K23" s="469"/>
      <c r="L23" s="469"/>
      <c r="M23" s="482"/>
      <c r="N23" s="469"/>
      <c r="O23" s="455"/>
      <c r="P23" s="455"/>
      <c r="Q23" s="455"/>
      <c r="R23" s="455"/>
      <c r="S23" s="455"/>
      <c r="T23" s="455"/>
      <c r="U23" s="33"/>
      <c r="V23" s="33"/>
    </row>
    <row r="24" spans="1:176" ht="24" customHeight="1">
      <c r="A24" s="477"/>
      <c r="B24" s="516"/>
      <c r="C24" s="498"/>
      <c r="D24" s="498"/>
      <c r="E24" s="495"/>
      <c r="F24" s="495"/>
      <c r="G24" s="495"/>
      <c r="H24" s="489"/>
      <c r="I24" s="492"/>
      <c r="J24" s="486"/>
      <c r="K24" s="470"/>
      <c r="L24" s="470"/>
      <c r="M24" s="483"/>
      <c r="N24" s="470"/>
      <c r="O24" s="456"/>
      <c r="P24" s="456"/>
      <c r="Q24" s="456"/>
      <c r="R24" s="456"/>
      <c r="S24" s="456"/>
      <c r="T24" s="456"/>
      <c r="U24" s="33"/>
      <c r="V24" s="33"/>
    </row>
    <row r="25" spans="1:176" ht="44.25" customHeight="1">
      <c r="A25" s="475">
        <f>'Mapa Final'!A19</f>
        <v>4</v>
      </c>
      <c r="B25" s="478" t="str">
        <f>'Mapa Final'!B19</f>
        <v>Fallas en la implementación del procedimiento del proceso en la etapa precontractual.</v>
      </c>
      <c r="C25" s="496" t="str">
        <f>'Mapa Final'!C19</f>
        <v>Incumplimiento de las metas establecidas</v>
      </c>
      <c r="D25" s="496" t="str">
        <f>'Mapa Final'!D19</f>
        <v>1. Falta de claridad en las especificaciones técnicas, financieras, jurídicas y administrativas de los productos o servicios a contratar.
2. Imprecisión en estudios de mercado, conveniencia y oportunidad.
3. Calificación errónea de propuestas por parte del comité seccional, junta de contratación o comité asesor y evaluador según sea el caso.</v>
      </c>
      <c r="E25" s="493" t="str">
        <f>'Mapa Final'!E19</f>
        <v>Inadecuada evaluación de las especificaciones técnicas de los productos o servicios contratados y demás obligaciones adquiridas por parte del contratista.</v>
      </c>
      <c r="F25" s="493" t="str">
        <f>'Mapa Final'!F19</f>
        <v>Posibilidad de incumplimiento de las metas establecidas por inadecuada estructuración y evaluación del proceso en la etapa precontractual.</v>
      </c>
      <c r="G25" s="493" t="str">
        <f>'Mapa Final'!G19</f>
        <v>Ejecución y Administración de Procesos</v>
      </c>
      <c r="H25" s="487" t="str">
        <f>'Mapa Final'!I19</f>
        <v>Media</v>
      </c>
      <c r="I25" s="490" t="str">
        <f>'Mapa Final'!L19</f>
        <v>Moderado</v>
      </c>
      <c r="J25" s="484" t="str">
        <f>'Mapa Final'!N19</f>
        <v>Moderado</v>
      </c>
      <c r="K25" s="468" t="str">
        <f>'Mapa Final'!AA19</f>
        <v>Baja</v>
      </c>
      <c r="L25" s="468" t="str">
        <f>'Mapa Final'!AE19</f>
        <v>Moderado</v>
      </c>
      <c r="M25" s="481" t="str">
        <f>'Mapa Final'!AG19</f>
        <v>Moderado</v>
      </c>
      <c r="N25" s="468" t="str">
        <f>'Mapa Final'!AH19</f>
        <v>Aceptar</v>
      </c>
      <c r="O25" s="454" t="str">
        <f>'Mapa Final'!AI19</f>
        <v>Claridad en las especificaciones de las  necesidades a contratar. Supervisión a los procesos de contratación desde su estructuración hasta su ejecución.</v>
      </c>
      <c r="P25" s="454"/>
      <c r="Q25" s="454" t="s">
        <v>8</v>
      </c>
      <c r="R25" s="467">
        <v>44927</v>
      </c>
      <c r="S25" s="467">
        <v>45107</v>
      </c>
      <c r="T25" s="454" t="s">
        <v>665</v>
      </c>
    </row>
    <row r="26" spans="1:176" ht="44.25" customHeight="1">
      <c r="A26" s="476"/>
      <c r="B26" s="515"/>
      <c r="C26" s="497"/>
      <c r="D26" s="497"/>
      <c r="E26" s="494"/>
      <c r="F26" s="494"/>
      <c r="G26" s="494"/>
      <c r="H26" s="488"/>
      <c r="I26" s="491"/>
      <c r="J26" s="485"/>
      <c r="K26" s="469"/>
      <c r="L26" s="469"/>
      <c r="M26" s="482"/>
      <c r="N26" s="469"/>
      <c r="O26" s="455"/>
      <c r="P26" s="455"/>
      <c r="Q26" s="455"/>
      <c r="R26" s="455"/>
      <c r="S26" s="455"/>
      <c r="T26" s="455"/>
    </row>
    <row r="27" spans="1:176" ht="44.25" customHeight="1">
      <c r="A27" s="476"/>
      <c r="B27" s="515"/>
      <c r="C27" s="497"/>
      <c r="D27" s="497"/>
      <c r="E27" s="494"/>
      <c r="F27" s="494"/>
      <c r="G27" s="494"/>
      <c r="H27" s="488"/>
      <c r="I27" s="491"/>
      <c r="J27" s="485"/>
      <c r="K27" s="469"/>
      <c r="L27" s="469"/>
      <c r="M27" s="482"/>
      <c r="N27" s="469"/>
      <c r="O27" s="455"/>
      <c r="P27" s="455"/>
      <c r="Q27" s="455"/>
      <c r="R27" s="455"/>
      <c r="S27" s="455"/>
      <c r="T27" s="455"/>
    </row>
    <row r="28" spans="1:176" ht="44.25" customHeight="1">
      <c r="A28" s="476"/>
      <c r="B28" s="515"/>
      <c r="C28" s="497"/>
      <c r="D28" s="497"/>
      <c r="E28" s="494"/>
      <c r="F28" s="494"/>
      <c r="G28" s="494"/>
      <c r="H28" s="488"/>
      <c r="I28" s="491"/>
      <c r="J28" s="485"/>
      <c r="K28" s="469"/>
      <c r="L28" s="469"/>
      <c r="M28" s="482"/>
      <c r="N28" s="469"/>
      <c r="O28" s="455"/>
      <c r="P28" s="455"/>
      <c r="Q28" s="455"/>
      <c r="R28" s="455"/>
      <c r="S28" s="455"/>
      <c r="T28" s="455"/>
    </row>
    <row r="29" spans="1:176" ht="44.25" customHeight="1">
      <c r="A29" s="477"/>
      <c r="B29" s="516"/>
      <c r="C29" s="498"/>
      <c r="D29" s="498"/>
      <c r="E29" s="495"/>
      <c r="F29" s="495"/>
      <c r="G29" s="495"/>
      <c r="H29" s="489"/>
      <c r="I29" s="492"/>
      <c r="J29" s="486"/>
      <c r="K29" s="470"/>
      <c r="L29" s="470"/>
      <c r="M29" s="483"/>
      <c r="N29" s="470"/>
      <c r="O29" s="456"/>
      <c r="P29" s="456"/>
      <c r="Q29" s="456"/>
      <c r="R29" s="456"/>
      <c r="S29" s="456"/>
      <c r="T29" s="456"/>
    </row>
    <row r="30" spans="1:176" ht="48.75" customHeight="1">
      <c r="A30" s="475">
        <f>'Mapa Final'!A23</f>
        <v>5</v>
      </c>
      <c r="B30" s="478" t="str">
        <f>'Mapa Final'!B23</f>
        <v>Corrupción en procesos de contratación.</v>
      </c>
      <c r="C30" s="496" t="str">
        <f>'Mapa Final'!C23</f>
        <v>Reputacional(Corrupción)</v>
      </c>
      <c r="D30" s="496" t="str">
        <f>'Mapa Final'!D23</f>
        <v xml:space="preserve">1.Carencia de valores  de los servidores encargados de la contratación que se evidencia por la falta de compromiso con la Organización, en sus actuaciones.
2. Omisión voluntaria de las normas procedimentales y sustanciales que rigen en materia de contratación, con el fin de recibir beneficios por el direccionamiento en la adjudicación de los contratos.
3. No realizar una correcta vigilancia a los procesos de  contración.
</v>
      </c>
      <c r="E30" s="493" t="str">
        <f>'Mapa Final'!E23</f>
        <v>Adjudicación de procesos a personas naturales o jurídicas que no cumplan con los requisitos de ley exigidos para la contratación estatal, o con los requisitos establecidos por la Entidad  con el ánimo de favorecer intereses particulares.</v>
      </c>
      <c r="F30" s="493" t="str">
        <f>'Mapa Final'!F23</f>
        <v>Posibilidad de corrupción por adjudicación de procesos a personas naturales o jurídicas que no cumplan con los requisitos de ley exigidos para la contratación estatal, o con los requisitos establecidos por la Entidad  con el ánimo de favorecer intereses particulares.</v>
      </c>
      <c r="G30" s="493" t="str">
        <f>'Mapa Final'!G23</f>
        <v>Fraude Interno</v>
      </c>
      <c r="H30" s="487" t="str">
        <f>'Mapa Final'!I23</f>
        <v>Media</v>
      </c>
      <c r="I30" s="490" t="str">
        <f>'Mapa Final'!L23</f>
        <v>Mayor</v>
      </c>
      <c r="J30" s="484" t="str">
        <f>'Mapa Final'!N23</f>
        <v xml:space="preserve">Alto </v>
      </c>
      <c r="K30" s="468" t="str">
        <f>'Mapa Final'!AA23</f>
        <v>Baja</v>
      </c>
      <c r="L30" s="468" t="str">
        <f>'Mapa Final'!AE23</f>
        <v>Mayor</v>
      </c>
      <c r="M30" s="481" t="str">
        <f>'Mapa Final'!AG23</f>
        <v xml:space="preserve">Alto </v>
      </c>
      <c r="N30" s="468" t="str">
        <f>'Mapa Final'!AH23</f>
        <v>Evitar</v>
      </c>
      <c r="O30" s="454" t="str">
        <f>'Mapa Final'!AI23</f>
        <v xml:space="preserve">Establecer mecanismos de control anticorrupción para el personal interno y externo que adquiera o forme parte de las funciones de la administración de la justicia. </v>
      </c>
      <c r="P30" s="454"/>
      <c r="Q30" s="454" t="s">
        <v>8</v>
      </c>
      <c r="R30" s="467">
        <v>44927</v>
      </c>
      <c r="S30" s="467">
        <v>45107</v>
      </c>
      <c r="T30" s="454" t="s">
        <v>666</v>
      </c>
    </row>
    <row r="31" spans="1:176" ht="48.75" customHeight="1">
      <c r="A31" s="476"/>
      <c r="B31" s="515"/>
      <c r="C31" s="497"/>
      <c r="D31" s="497"/>
      <c r="E31" s="494"/>
      <c r="F31" s="494"/>
      <c r="G31" s="494"/>
      <c r="H31" s="488"/>
      <c r="I31" s="491"/>
      <c r="J31" s="485"/>
      <c r="K31" s="469"/>
      <c r="L31" s="469"/>
      <c r="M31" s="482"/>
      <c r="N31" s="469"/>
      <c r="O31" s="455"/>
      <c r="P31" s="455"/>
      <c r="Q31" s="455"/>
      <c r="R31" s="455"/>
      <c r="S31" s="455"/>
      <c r="T31" s="455"/>
    </row>
    <row r="32" spans="1:176" ht="48.75" customHeight="1">
      <c r="A32" s="476"/>
      <c r="B32" s="515"/>
      <c r="C32" s="497"/>
      <c r="D32" s="497"/>
      <c r="E32" s="494"/>
      <c r="F32" s="494"/>
      <c r="G32" s="494"/>
      <c r="H32" s="488"/>
      <c r="I32" s="491"/>
      <c r="J32" s="485"/>
      <c r="K32" s="469"/>
      <c r="L32" s="469"/>
      <c r="M32" s="482"/>
      <c r="N32" s="469"/>
      <c r="O32" s="455"/>
      <c r="P32" s="455"/>
      <c r="Q32" s="455"/>
      <c r="R32" s="455"/>
      <c r="S32" s="455"/>
      <c r="T32" s="455"/>
    </row>
    <row r="33" spans="1:21" ht="48.75" customHeight="1">
      <c r="A33" s="476"/>
      <c r="B33" s="515"/>
      <c r="C33" s="497"/>
      <c r="D33" s="497"/>
      <c r="E33" s="494"/>
      <c r="F33" s="494"/>
      <c r="G33" s="494"/>
      <c r="H33" s="488"/>
      <c r="I33" s="491"/>
      <c r="J33" s="485"/>
      <c r="K33" s="469"/>
      <c r="L33" s="469"/>
      <c r="M33" s="482"/>
      <c r="N33" s="469"/>
      <c r="O33" s="455"/>
      <c r="P33" s="455"/>
      <c r="Q33" s="455"/>
      <c r="R33" s="455"/>
      <c r="S33" s="455"/>
      <c r="T33" s="455"/>
    </row>
    <row r="34" spans="1:21" ht="48.75" customHeight="1">
      <c r="A34" s="477"/>
      <c r="B34" s="516"/>
      <c r="C34" s="498"/>
      <c r="D34" s="498"/>
      <c r="E34" s="495"/>
      <c r="F34" s="495"/>
      <c r="G34" s="495"/>
      <c r="H34" s="489"/>
      <c r="I34" s="492"/>
      <c r="J34" s="486"/>
      <c r="K34" s="470"/>
      <c r="L34" s="470"/>
      <c r="M34" s="483"/>
      <c r="N34" s="470"/>
      <c r="O34" s="456"/>
      <c r="P34" s="456"/>
      <c r="Q34" s="456"/>
      <c r="R34" s="456"/>
      <c r="S34" s="456"/>
      <c r="T34" s="456"/>
    </row>
    <row r="35" spans="1:21" ht="36.75" customHeight="1">
      <c r="A35" s="475">
        <f>'Mapa Final'!A29</f>
        <v>6</v>
      </c>
      <c r="B35" s="478" t="str">
        <f>'Mapa Final'!B29</f>
        <v>Falla en la ejecución de los lineamientos establecidos por la normatividad ambiental.</v>
      </c>
      <c r="C35" s="496" t="str">
        <f>'Mapa Final'!C29</f>
        <v xml:space="preserve"> Afectación Ambiental</v>
      </c>
      <c r="D35" s="496" t="str">
        <f>'Mapa Final'!D29</f>
        <v>1. Incumplimiento de la legislación ambiental aplicable a las actividades administrativas en la adquisición y uso de bienes y servicios.                                        
2. Desconocimiento de la normatividad ambiental vigente como requisito para los procesos de contratación.</v>
      </c>
      <c r="E35" s="493" t="str">
        <f>'Mapa Final'!E29</f>
        <v xml:space="preserve"> Aplicación inadecuada de la normatividad vigente en el marco de la Gestión Ambiental de la Rama Judicial, referida a la adquisición y uso de bienes y servicios.</v>
      </c>
      <c r="F35" s="493" t="str">
        <f>'Mapa Final'!F29</f>
        <v>Posibilidad de afectación ambiental por aplicación inadecuada de la normatividad vigente en el marco de la Gestión Ambiental de la Rama Judicial, referida a la adquisición y uso de bienes y servicios.</v>
      </c>
      <c r="G35" s="493" t="str">
        <f>'Mapa Final'!G29</f>
        <v>Eventos Ambientales Internos</v>
      </c>
      <c r="H35" s="487" t="str">
        <f>'Mapa Final'!I29</f>
        <v>Media</v>
      </c>
      <c r="I35" s="490" t="str">
        <f>'Mapa Final'!L29</f>
        <v>Moderado</v>
      </c>
      <c r="J35" s="484" t="str">
        <f>'Mapa Final'!N29</f>
        <v>Moderado</v>
      </c>
      <c r="K35" s="468" t="str">
        <f>'Mapa Final'!AA29</f>
        <v>Baja</v>
      </c>
      <c r="L35" s="468" t="str">
        <f>'Mapa Final'!AE29</f>
        <v>Moderado</v>
      </c>
      <c r="M35" s="481" t="str">
        <f>'Mapa Final'!AG29</f>
        <v>Moderado</v>
      </c>
      <c r="N35" s="468" t="str">
        <f>'Mapa Final'!AH29</f>
        <v>Aceptar</v>
      </c>
      <c r="O35" s="454" t="str">
        <f>'Mapa Final'!AI29</f>
        <v>Aplicación de la matriz de requisitos ambientales para dar cumplimiento a la normatividad ambiental vigente durante la ejecución de cada contrato.</v>
      </c>
      <c r="P35" s="454"/>
      <c r="Q35" s="454" t="s">
        <v>8</v>
      </c>
      <c r="R35" s="467">
        <v>44927</v>
      </c>
      <c r="S35" s="467">
        <v>45107</v>
      </c>
      <c r="T35" s="454" t="s">
        <v>667</v>
      </c>
    </row>
    <row r="36" spans="1:21" ht="36.75" customHeight="1">
      <c r="A36" s="476"/>
      <c r="B36" s="515"/>
      <c r="C36" s="497"/>
      <c r="D36" s="497"/>
      <c r="E36" s="494"/>
      <c r="F36" s="494"/>
      <c r="G36" s="494"/>
      <c r="H36" s="488"/>
      <c r="I36" s="491"/>
      <c r="J36" s="485"/>
      <c r="K36" s="469"/>
      <c r="L36" s="469"/>
      <c r="M36" s="482"/>
      <c r="N36" s="469"/>
      <c r="O36" s="455"/>
      <c r="P36" s="455"/>
      <c r="Q36" s="455"/>
      <c r="R36" s="455"/>
      <c r="S36" s="455"/>
      <c r="T36" s="455"/>
    </row>
    <row r="37" spans="1:21" ht="36.75" customHeight="1">
      <c r="A37" s="476"/>
      <c r="B37" s="515"/>
      <c r="C37" s="497"/>
      <c r="D37" s="497"/>
      <c r="E37" s="494"/>
      <c r="F37" s="494"/>
      <c r="G37" s="494"/>
      <c r="H37" s="488"/>
      <c r="I37" s="491"/>
      <c r="J37" s="485"/>
      <c r="K37" s="469"/>
      <c r="L37" s="469"/>
      <c r="M37" s="482"/>
      <c r="N37" s="469"/>
      <c r="O37" s="455"/>
      <c r="P37" s="455"/>
      <c r="Q37" s="455"/>
      <c r="R37" s="455"/>
      <c r="S37" s="455"/>
      <c r="T37" s="455"/>
    </row>
    <row r="38" spans="1:21" ht="36.75" customHeight="1">
      <c r="A38" s="476"/>
      <c r="B38" s="515"/>
      <c r="C38" s="497"/>
      <c r="D38" s="497"/>
      <c r="E38" s="494"/>
      <c r="F38" s="494"/>
      <c r="G38" s="494"/>
      <c r="H38" s="488"/>
      <c r="I38" s="491"/>
      <c r="J38" s="485"/>
      <c r="K38" s="469"/>
      <c r="L38" s="469"/>
      <c r="M38" s="482"/>
      <c r="N38" s="469"/>
      <c r="O38" s="455"/>
      <c r="P38" s="455"/>
      <c r="Q38" s="455"/>
      <c r="R38" s="455"/>
      <c r="S38" s="455"/>
      <c r="T38" s="455"/>
    </row>
    <row r="39" spans="1:21" ht="36.75" customHeight="1">
      <c r="A39" s="477"/>
      <c r="B39" s="516"/>
      <c r="C39" s="498"/>
      <c r="D39" s="498"/>
      <c r="E39" s="495"/>
      <c r="F39" s="495"/>
      <c r="G39" s="495"/>
      <c r="H39" s="489"/>
      <c r="I39" s="492"/>
      <c r="J39" s="486"/>
      <c r="K39" s="470"/>
      <c r="L39" s="470"/>
      <c r="M39" s="483"/>
      <c r="N39" s="470"/>
      <c r="O39" s="456"/>
      <c r="P39" s="456"/>
      <c r="Q39" s="456"/>
      <c r="R39" s="456"/>
      <c r="S39" s="456"/>
      <c r="T39" s="456"/>
    </row>
    <row r="40" spans="1:21" ht="28.5" customHeight="1">
      <c r="A40" s="475">
        <f>'Mapa Final'!A31</f>
        <v>7</v>
      </c>
      <c r="B40" s="478" t="str">
        <f>'Mapa Final'!B31</f>
        <v>Respuesta inoportuna a las necesidades en la adquisición de bienes y servicios.</v>
      </c>
      <c r="C40" s="496" t="str">
        <f>'Mapa Final'!C31</f>
        <v>Incumplimiento de las metas establecidas</v>
      </c>
      <c r="D40" s="496" t="str">
        <f>'Mapa Final'!D31</f>
        <v>1. Dificultades en el acceso a las plataformas virtuales en  el desarrollo de las actividades en línea.</v>
      </c>
      <c r="E40" s="493" t="str">
        <f>'Mapa Final'!E31</f>
        <v>Adecuación del proceso de digitalización de las  actividades del plan anual de adquisiciones vigente.</v>
      </c>
      <c r="F40" s="493" t="str">
        <f>'Mapa Final'!F31</f>
        <v>Posibilidad de incumplimiento de las metas establecidas por adecuación del proceso de digitalización de las  actividades del plan anual de adquisiciones vigente.</v>
      </c>
      <c r="G40" s="493" t="str">
        <f>'Mapa Final'!G31</f>
        <v>Ejecución y Administración de Procesos</v>
      </c>
      <c r="H40" s="487" t="str">
        <f>'Mapa Final'!I31</f>
        <v>Media</v>
      </c>
      <c r="I40" s="490" t="str">
        <f>'Mapa Final'!L31</f>
        <v>Mayor</v>
      </c>
      <c r="J40" s="484" t="str">
        <f>'Mapa Final'!N31</f>
        <v xml:space="preserve">Alto </v>
      </c>
      <c r="K40" s="468" t="str">
        <f>'Mapa Final'!AA31</f>
        <v>Baja</v>
      </c>
      <c r="L40" s="468" t="str">
        <f>'Mapa Final'!AE31</f>
        <v>Mayor</v>
      </c>
      <c r="M40" s="481" t="str">
        <f>'Mapa Final'!AG31</f>
        <v xml:space="preserve">Alto </v>
      </c>
      <c r="N40" s="468" t="str">
        <f>'Mapa Final'!AH31</f>
        <v>Evitar</v>
      </c>
      <c r="O40" s="454" t="str">
        <f>'Mapa Final'!AI31</f>
        <v>Conocimiento e implementación de las herremientas virtuales para facilitar la operativadad de los sistemas involucrados en el desarrollo del proceso</v>
      </c>
      <c r="P40" s="454"/>
      <c r="Q40" s="454" t="s">
        <v>8</v>
      </c>
      <c r="R40" s="467">
        <v>44927</v>
      </c>
      <c r="S40" s="467">
        <v>45107</v>
      </c>
      <c r="T40" s="454" t="s">
        <v>677</v>
      </c>
    </row>
    <row r="41" spans="1:21" ht="28.5" customHeight="1">
      <c r="A41" s="476"/>
      <c r="B41" s="515"/>
      <c r="C41" s="497"/>
      <c r="D41" s="497"/>
      <c r="E41" s="494"/>
      <c r="F41" s="494"/>
      <c r="G41" s="494"/>
      <c r="H41" s="488"/>
      <c r="I41" s="491"/>
      <c r="J41" s="485"/>
      <c r="K41" s="469"/>
      <c r="L41" s="469"/>
      <c r="M41" s="482"/>
      <c r="N41" s="469"/>
      <c r="O41" s="455"/>
      <c r="P41" s="455"/>
      <c r="Q41" s="455"/>
      <c r="R41" s="455"/>
      <c r="S41" s="455"/>
      <c r="T41" s="455"/>
      <c r="U41" s="514"/>
    </row>
    <row r="42" spans="1:21" ht="28.5" customHeight="1">
      <c r="A42" s="476"/>
      <c r="B42" s="515"/>
      <c r="C42" s="497"/>
      <c r="D42" s="497"/>
      <c r="E42" s="494"/>
      <c r="F42" s="494"/>
      <c r="G42" s="494"/>
      <c r="H42" s="488"/>
      <c r="I42" s="491"/>
      <c r="J42" s="485"/>
      <c r="K42" s="469"/>
      <c r="L42" s="469"/>
      <c r="M42" s="482"/>
      <c r="N42" s="469"/>
      <c r="O42" s="455"/>
      <c r="P42" s="455"/>
      <c r="Q42" s="455"/>
      <c r="R42" s="455"/>
      <c r="S42" s="455"/>
      <c r="T42" s="455"/>
      <c r="U42" s="514"/>
    </row>
    <row r="43" spans="1:21" ht="28.5" customHeight="1">
      <c r="A43" s="476"/>
      <c r="B43" s="515"/>
      <c r="C43" s="497"/>
      <c r="D43" s="497"/>
      <c r="E43" s="494"/>
      <c r="F43" s="494"/>
      <c r="G43" s="494"/>
      <c r="H43" s="488"/>
      <c r="I43" s="491"/>
      <c r="J43" s="485"/>
      <c r="K43" s="469"/>
      <c r="L43" s="469"/>
      <c r="M43" s="482"/>
      <c r="N43" s="469"/>
      <c r="O43" s="455"/>
      <c r="P43" s="455"/>
      <c r="Q43" s="455"/>
      <c r="R43" s="455"/>
      <c r="S43" s="455"/>
      <c r="T43" s="455"/>
      <c r="U43" s="514"/>
    </row>
    <row r="44" spans="1:21" ht="28.5" customHeight="1">
      <c r="A44" s="477"/>
      <c r="B44" s="516"/>
      <c r="C44" s="498"/>
      <c r="D44" s="498"/>
      <c r="E44" s="495"/>
      <c r="F44" s="495"/>
      <c r="G44" s="495"/>
      <c r="H44" s="489"/>
      <c r="I44" s="492"/>
      <c r="J44" s="486"/>
      <c r="K44" s="470"/>
      <c r="L44" s="470"/>
      <c r="M44" s="483"/>
      <c r="N44" s="470"/>
      <c r="O44" s="456"/>
      <c r="P44" s="456"/>
      <c r="Q44" s="456"/>
      <c r="R44" s="456"/>
      <c r="S44" s="456"/>
      <c r="T44" s="456"/>
      <c r="U44" s="514"/>
    </row>
    <row r="45" spans="1:21">
      <c r="U45" s="514"/>
    </row>
  </sheetData>
  <mergeCells count="159">
    <mergeCell ref="A4:C4"/>
    <mergeCell ref="D4:T4"/>
    <mergeCell ref="A5:C5"/>
    <mergeCell ref="D5:T5"/>
    <mergeCell ref="A6:C6"/>
    <mergeCell ref="D6:T6"/>
    <mergeCell ref="A7:F7"/>
    <mergeCell ref="H7:J7"/>
    <mergeCell ref="K7:M7"/>
    <mergeCell ref="P7:Q7"/>
    <mergeCell ref="R7:S7"/>
    <mergeCell ref="N7:N8"/>
    <mergeCell ref="T7:T8"/>
    <mergeCell ref="B15:B19"/>
    <mergeCell ref="B20:B24"/>
    <mergeCell ref="B25:B29"/>
    <mergeCell ref="B30:B34"/>
    <mergeCell ref="B35:B39"/>
    <mergeCell ref="B40:B44"/>
    <mergeCell ref="C10:C14"/>
    <mergeCell ref="C15:C19"/>
    <mergeCell ref="C20:C24"/>
    <mergeCell ref="C25:C29"/>
    <mergeCell ref="C30:C34"/>
    <mergeCell ref="C35:C39"/>
    <mergeCell ref="C40:C44"/>
    <mergeCell ref="D20:D24"/>
    <mergeCell ref="D25:D29"/>
    <mergeCell ref="D30:D34"/>
    <mergeCell ref="D35:D39"/>
    <mergeCell ref="D40:D44"/>
    <mergeCell ref="E10:E14"/>
    <mergeCell ref="E15:E19"/>
    <mergeCell ref="E20:E24"/>
    <mergeCell ref="E25:E29"/>
    <mergeCell ref="E30:E34"/>
    <mergeCell ref="E35:E39"/>
    <mergeCell ref="E40:E44"/>
    <mergeCell ref="D10:D14"/>
    <mergeCell ref="D15:D19"/>
    <mergeCell ref="F10:F14"/>
    <mergeCell ref="F15:F19"/>
    <mergeCell ref="F20:F24"/>
    <mergeCell ref="F25:F29"/>
    <mergeCell ref="F30:F34"/>
    <mergeCell ref="F35:F39"/>
    <mergeCell ref="F40:F44"/>
    <mergeCell ref="G10:G14"/>
    <mergeCell ref="G15:G19"/>
    <mergeCell ref="G20:G24"/>
    <mergeCell ref="G25:G29"/>
    <mergeCell ref="G30:G34"/>
    <mergeCell ref="G35:G39"/>
    <mergeCell ref="G40:G44"/>
    <mergeCell ref="H10:H14"/>
    <mergeCell ref="H15:H19"/>
    <mergeCell ref="H20:H24"/>
    <mergeCell ref="H25:H29"/>
    <mergeCell ref="H30:H34"/>
    <mergeCell ref="H35:H39"/>
    <mergeCell ref="H40:H44"/>
    <mergeCell ref="I10:I14"/>
    <mergeCell ref="I15:I19"/>
    <mergeCell ref="I20:I24"/>
    <mergeCell ref="I25:I29"/>
    <mergeCell ref="I30:I34"/>
    <mergeCell ref="I35:I39"/>
    <mergeCell ref="I40:I44"/>
    <mergeCell ref="J10:J14"/>
    <mergeCell ref="J15:J19"/>
    <mergeCell ref="J20:J24"/>
    <mergeCell ref="J25:J29"/>
    <mergeCell ref="J30:J34"/>
    <mergeCell ref="J35:J39"/>
    <mergeCell ref="J40:J44"/>
    <mergeCell ref="K10:K14"/>
    <mergeCell ref="K15:K19"/>
    <mergeCell ref="K20:K24"/>
    <mergeCell ref="K25:K29"/>
    <mergeCell ref="K30:K34"/>
    <mergeCell ref="K35:K39"/>
    <mergeCell ref="K40:K44"/>
    <mergeCell ref="L10:L14"/>
    <mergeCell ref="L15:L19"/>
    <mergeCell ref="L20:L24"/>
    <mergeCell ref="L25:L29"/>
    <mergeCell ref="L30:L34"/>
    <mergeCell ref="L35:L39"/>
    <mergeCell ref="L40:L44"/>
    <mergeCell ref="M10:M14"/>
    <mergeCell ref="M15:M19"/>
    <mergeCell ref="M20:M24"/>
    <mergeCell ref="M25:M29"/>
    <mergeCell ref="M30:M34"/>
    <mergeCell ref="M35:M39"/>
    <mergeCell ref="M40:M44"/>
    <mergeCell ref="N10:N14"/>
    <mergeCell ref="N15:N19"/>
    <mergeCell ref="N20:N24"/>
    <mergeCell ref="N25:N29"/>
    <mergeCell ref="N30:N34"/>
    <mergeCell ref="N35:N39"/>
    <mergeCell ref="N40:N44"/>
    <mergeCell ref="O7:O8"/>
    <mergeCell ref="O10:O14"/>
    <mergeCell ref="O15:O19"/>
    <mergeCell ref="O20:O24"/>
    <mergeCell ref="O25:O29"/>
    <mergeCell ref="O30:O34"/>
    <mergeCell ref="O35:O39"/>
    <mergeCell ref="O40:O44"/>
    <mergeCell ref="A9:N9"/>
    <mergeCell ref="A10:A14"/>
    <mergeCell ref="A15:A19"/>
    <mergeCell ref="A20:A24"/>
    <mergeCell ref="A25:A29"/>
    <mergeCell ref="A30:A34"/>
    <mergeCell ref="A35:A39"/>
    <mergeCell ref="A40:A44"/>
    <mergeCell ref="B10:B14"/>
    <mergeCell ref="S40:S44"/>
    <mergeCell ref="P10:P14"/>
    <mergeCell ref="P15:P19"/>
    <mergeCell ref="P20:P24"/>
    <mergeCell ref="P25:P29"/>
    <mergeCell ref="P30:P34"/>
    <mergeCell ref="P35:P39"/>
    <mergeCell ref="P40:P44"/>
    <mergeCell ref="Q10:Q14"/>
    <mergeCell ref="Q15:Q19"/>
    <mergeCell ref="Q20:Q24"/>
    <mergeCell ref="Q25:Q29"/>
    <mergeCell ref="Q30:Q34"/>
    <mergeCell ref="Q35:Q39"/>
    <mergeCell ref="Q40:Q44"/>
    <mergeCell ref="T10:T14"/>
    <mergeCell ref="T15:T19"/>
    <mergeCell ref="T20:T24"/>
    <mergeCell ref="T25:T29"/>
    <mergeCell ref="T30:T34"/>
    <mergeCell ref="T35:T39"/>
    <mergeCell ref="T40:T44"/>
    <mergeCell ref="U41:U45"/>
    <mergeCell ref="A1:C2"/>
    <mergeCell ref="R1:T3"/>
    <mergeCell ref="D1:Q3"/>
    <mergeCell ref="R10:R14"/>
    <mergeCell ref="R15:R19"/>
    <mergeCell ref="R20:R24"/>
    <mergeCell ref="R25:R29"/>
    <mergeCell ref="R30:R34"/>
    <mergeCell ref="R35:R39"/>
    <mergeCell ref="R40:R44"/>
    <mergeCell ref="S10:S14"/>
    <mergeCell ref="S15:S19"/>
    <mergeCell ref="S20:S24"/>
    <mergeCell ref="S25:S29"/>
    <mergeCell ref="S30:S34"/>
    <mergeCell ref="S35:S39"/>
  </mergeCells>
  <conditionalFormatting sqref="B35">
    <cfRule type="containsText" dxfId="603" priority="70" operator="containsText" text="4- Moderado">
      <formula>NOT(ISERROR(SEARCH("4- Moderado",B35)))</formula>
    </cfRule>
    <cfRule type="containsText" dxfId="602" priority="69" operator="containsText" text="6- Moderado">
      <formula>NOT(ISERROR(SEARCH("6- Moderado",B35)))</formula>
    </cfRule>
    <cfRule type="containsText" dxfId="601" priority="68" operator="containsText" text="3- Moderado">
      <formula>NOT(ISERROR(SEARCH("3- Moderado",B35)))</formula>
    </cfRule>
    <cfRule type="containsText" dxfId="600" priority="73" operator="containsText" text="1- Bajo">
      <formula>NOT(ISERROR(SEARCH("1- Bajo",B35)))</formula>
    </cfRule>
    <cfRule type="containsText" dxfId="599" priority="72" operator="containsText" text="4- Bajo">
      <formula>NOT(ISERROR(SEARCH("4- Bajo",B35)))</formula>
    </cfRule>
    <cfRule type="containsText" dxfId="598" priority="71" operator="containsText" text="3- Bajo">
      <formula>NOT(ISERROR(SEARCH("3- Bajo",B35)))</formula>
    </cfRule>
  </conditionalFormatting>
  <conditionalFormatting sqref="C15:D15">
    <cfRule type="containsText" dxfId="597" priority="635" operator="containsText" text="3- Bajo">
      <formula>NOT(ISERROR(SEARCH("3- Bajo",C15)))</formula>
    </cfRule>
    <cfRule type="containsText" dxfId="596" priority="637" operator="containsText" text="1- Bajo">
      <formula>NOT(ISERROR(SEARCH("1- Bajo",C15)))</formula>
    </cfRule>
    <cfRule type="containsText" dxfId="595" priority="636" operator="containsText" text="4- Bajo">
      <formula>NOT(ISERROR(SEARCH("4- Bajo",C15)))</formula>
    </cfRule>
    <cfRule type="containsText" dxfId="594" priority="634" operator="containsText" text="4- Moderado">
      <formula>NOT(ISERROR(SEARCH("4- Moderado",C15)))</formula>
    </cfRule>
    <cfRule type="containsText" dxfId="593" priority="632" operator="containsText" text="3- Moderado">
      <formula>NOT(ISERROR(SEARCH("3- Moderado",C15)))</formula>
    </cfRule>
    <cfRule type="containsText" dxfId="592" priority="633" operator="containsText" text="6- Moderado">
      <formula>NOT(ISERROR(SEARCH("6- Moderado",C15)))</formula>
    </cfRule>
  </conditionalFormatting>
  <conditionalFormatting sqref="C20:D20">
    <cfRule type="containsText" dxfId="591" priority="598" operator="containsText" text="6- Moderado">
      <formula>NOT(ISERROR(SEARCH("6- Moderado",C20)))</formula>
    </cfRule>
    <cfRule type="containsText" dxfId="590" priority="599" operator="containsText" text="4- Moderado">
      <formula>NOT(ISERROR(SEARCH("4- Moderado",C20)))</formula>
    </cfRule>
    <cfRule type="containsText" dxfId="589" priority="600" operator="containsText" text="3- Bajo">
      <formula>NOT(ISERROR(SEARCH("3- Bajo",C20)))</formula>
    </cfRule>
    <cfRule type="containsText" dxfId="588" priority="601" operator="containsText" text="4- Bajo">
      <formula>NOT(ISERROR(SEARCH("4- Bajo",C20)))</formula>
    </cfRule>
    <cfRule type="containsText" dxfId="587" priority="602" operator="containsText" text="1- Bajo">
      <formula>NOT(ISERROR(SEARCH("1- Bajo",C20)))</formula>
    </cfRule>
    <cfRule type="containsText" dxfId="586" priority="597" operator="containsText" text="3- Moderado">
      <formula>NOT(ISERROR(SEARCH("3- Moderado",C20)))</formula>
    </cfRule>
  </conditionalFormatting>
  <conditionalFormatting sqref="F20:G20">
    <cfRule type="containsText" dxfId="585" priority="609" operator="containsText" text="3- Moderado">
      <formula>NOT(ISERROR(SEARCH("3- Moderado",F20)))</formula>
    </cfRule>
    <cfRule type="containsText" dxfId="584" priority="610" operator="containsText" text="6- Moderado">
      <formula>NOT(ISERROR(SEARCH("6- Moderado",F20)))</formula>
    </cfRule>
    <cfRule type="containsText" dxfId="583" priority="611" operator="containsText" text="4- Moderado">
      <formula>NOT(ISERROR(SEARCH("4- Moderado",F20)))</formula>
    </cfRule>
    <cfRule type="containsText" dxfId="582" priority="612" operator="containsText" text="3- Bajo">
      <formula>NOT(ISERROR(SEARCH("3- Bajo",F20)))</formula>
    </cfRule>
    <cfRule type="containsText" dxfId="581" priority="614" operator="containsText" text="1- Bajo">
      <formula>NOT(ISERROR(SEARCH("1- Bajo",F20)))</formula>
    </cfRule>
    <cfRule type="containsText" dxfId="580" priority="613" operator="containsText" text="4- Bajo">
      <formula>NOT(ISERROR(SEARCH("4- Bajo",F20)))</formula>
    </cfRule>
  </conditionalFormatting>
  <conditionalFormatting sqref="F25:I25">
    <cfRule type="containsText" dxfId="579" priority="576" operator="containsText" text="3- Bajo">
      <formula>NOT(ISERROR(SEARCH("3- Bajo",F25)))</formula>
    </cfRule>
    <cfRule type="containsText" dxfId="578" priority="577" operator="containsText" text="4- Bajo">
      <formula>NOT(ISERROR(SEARCH("4- Bajo",F25)))</formula>
    </cfRule>
    <cfRule type="containsText" dxfId="577" priority="578" operator="containsText" text="1- Bajo">
      <formula>NOT(ISERROR(SEARCH("1- Bajo",F25)))</formula>
    </cfRule>
    <cfRule type="containsText" dxfId="576" priority="575" operator="containsText" text="4- Moderado">
      <formula>NOT(ISERROR(SEARCH("4- Moderado",F25)))</formula>
    </cfRule>
    <cfRule type="containsText" dxfId="575" priority="574" operator="containsText" text="6- Moderado">
      <formula>NOT(ISERROR(SEARCH("6- Moderado",F25)))</formula>
    </cfRule>
    <cfRule type="containsText" dxfId="574" priority="573" operator="containsText" text="3- Moderado">
      <formula>NOT(ISERROR(SEARCH("3- Moderado",F25)))</formula>
    </cfRule>
  </conditionalFormatting>
  <conditionalFormatting sqref="F30:I30">
    <cfRule type="containsText" dxfId="573" priority="509" operator="containsText" text="3- Bajo">
      <formula>NOT(ISERROR(SEARCH("3- Bajo",F30)))</formula>
    </cfRule>
    <cfRule type="containsText" dxfId="572" priority="508" operator="containsText" text="4- Moderado">
      <formula>NOT(ISERROR(SEARCH("4- Moderado",F30)))</formula>
    </cfRule>
    <cfRule type="containsText" dxfId="571" priority="510" operator="containsText" text="4- Bajo">
      <formula>NOT(ISERROR(SEARCH("4- Bajo",F30)))</formula>
    </cfRule>
    <cfRule type="containsText" dxfId="570" priority="511" operator="containsText" text="1- Bajo">
      <formula>NOT(ISERROR(SEARCH("1- Bajo",F30)))</formula>
    </cfRule>
    <cfRule type="containsText" dxfId="569" priority="506" operator="containsText" text="3- Moderado">
      <formula>NOT(ISERROR(SEARCH("3- Moderado",F30)))</formula>
    </cfRule>
    <cfRule type="containsText" dxfId="568" priority="507" operator="containsText" text="6- Moderado">
      <formula>NOT(ISERROR(SEARCH("6- Moderado",F30)))</formula>
    </cfRule>
  </conditionalFormatting>
  <conditionalFormatting sqref="F35:I35">
    <cfRule type="containsText" dxfId="567" priority="49" operator="containsText" text="1- Bajo">
      <formula>NOT(ISERROR(SEARCH("1- Bajo",F35)))</formula>
    </cfRule>
    <cfRule type="containsText" dxfId="566" priority="48" operator="containsText" text="4- Bajo">
      <formula>NOT(ISERROR(SEARCH("4- Bajo",F35)))</formula>
    </cfRule>
    <cfRule type="containsText" dxfId="565" priority="47" operator="containsText" text="3- Bajo">
      <formula>NOT(ISERROR(SEARCH("3- Bajo",F35)))</formula>
    </cfRule>
    <cfRule type="containsText" dxfId="564" priority="45" operator="containsText" text="6- Moderado">
      <formula>NOT(ISERROR(SEARCH("6- Moderado",F35)))</formula>
    </cfRule>
    <cfRule type="containsText" dxfId="563" priority="46" operator="containsText" text="4- Moderado">
      <formula>NOT(ISERROR(SEARCH("4- Moderado",F35)))</formula>
    </cfRule>
    <cfRule type="containsText" dxfId="562" priority="44" operator="containsText" text="3- Moderado">
      <formula>NOT(ISERROR(SEARCH("3- Moderado",F35)))</formula>
    </cfRule>
  </conditionalFormatting>
  <conditionalFormatting sqref="F40:I40">
    <cfRule type="containsText" dxfId="561" priority="440" operator="containsText" text="6- Moderado">
      <formula>NOT(ISERROR(SEARCH("6- Moderado",F40)))</formula>
    </cfRule>
    <cfRule type="containsText" dxfId="560" priority="441" operator="containsText" text="4- Moderado">
      <formula>NOT(ISERROR(SEARCH("4- Moderado",F40)))</formula>
    </cfRule>
    <cfRule type="containsText" dxfId="559" priority="443" operator="containsText" text="4- Bajo">
      <formula>NOT(ISERROR(SEARCH("4- Bajo",F40)))</formula>
    </cfRule>
    <cfRule type="containsText" dxfId="558" priority="444" operator="containsText" text="1- Bajo">
      <formula>NOT(ISERROR(SEARCH("1- Bajo",F40)))</formula>
    </cfRule>
    <cfRule type="containsText" dxfId="557" priority="439" operator="containsText" text="3- Moderado">
      <formula>NOT(ISERROR(SEARCH("3- Moderado",F40)))</formula>
    </cfRule>
    <cfRule type="containsText" dxfId="556" priority="442" operator="containsText" text="3- Bajo">
      <formula>NOT(ISERROR(SEARCH("3- Bajo",F40)))</formula>
    </cfRule>
  </conditionalFormatting>
  <conditionalFormatting sqref="H10:H24">
    <cfRule type="containsText" dxfId="555" priority="649" operator="containsText" text="Muy Alta">
      <formula>NOT(ISERROR(SEARCH("Muy Alta",H10)))</formula>
    </cfRule>
    <cfRule type="containsText" dxfId="554" priority="654" operator="containsText" text="Muy Baja">
      <formula>NOT(ISERROR(SEARCH("Muy Baja",H10)))</formula>
    </cfRule>
    <cfRule type="containsText" dxfId="553" priority="655" operator="containsText" text="Baja">
      <formula>NOT(ISERROR(SEARCH("Baja",H10)))</formula>
    </cfRule>
    <cfRule type="containsText" dxfId="552" priority="656" operator="containsText" text="Media">
      <formula>NOT(ISERROR(SEARCH("Media",H10)))</formula>
    </cfRule>
    <cfRule type="containsText" dxfId="551" priority="657" operator="containsText" text="Alta">
      <formula>NOT(ISERROR(SEARCH("Alta",H10)))</formula>
    </cfRule>
    <cfRule type="containsText" dxfId="550" priority="648" operator="containsText" text="Alta">
      <formula>NOT(ISERROR(SEARCH("Alta",H10)))</formula>
    </cfRule>
    <cfRule type="containsText" dxfId="549" priority="659" operator="containsText" text="Muy Alta">
      <formula>NOT(ISERROR(SEARCH("Muy Alta",H10)))</formula>
    </cfRule>
  </conditionalFormatting>
  <conditionalFormatting sqref="H10:H29">
    <cfRule type="containsText" dxfId="548" priority="556" operator="containsText" text="Muy Alta">
      <formula>NOT(ISERROR(SEARCH("Muy Alta",H10)))</formula>
    </cfRule>
  </conditionalFormatting>
  <conditionalFormatting sqref="H25:H29">
    <cfRule type="containsText" dxfId="547" priority="552" operator="containsText" text="Baja">
      <formula>NOT(ISERROR(SEARCH("Baja",H25)))</formula>
    </cfRule>
    <cfRule type="containsText" dxfId="546" priority="545" operator="containsText" text="Alta">
      <formula>NOT(ISERROR(SEARCH("Alta",H25)))</formula>
    </cfRule>
    <cfRule type="containsText" dxfId="545" priority="553" operator="containsText" text="Media">
      <formula>NOT(ISERROR(SEARCH("Media",H25)))</formula>
    </cfRule>
    <cfRule type="containsText" dxfId="544" priority="546" operator="containsText" text="Muy Alta">
      <formula>NOT(ISERROR(SEARCH("Muy Alta",H25)))</formula>
    </cfRule>
    <cfRule type="containsText" dxfId="543" priority="551" operator="containsText" text="Muy Baja">
      <formula>NOT(ISERROR(SEARCH("Muy Baja",H25)))</formula>
    </cfRule>
    <cfRule type="containsText" dxfId="542" priority="554" operator="containsText" text="Alta">
      <formula>NOT(ISERROR(SEARCH("Alta",H25)))</formula>
    </cfRule>
  </conditionalFormatting>
  <conditionalFormatting sqref="H25:H34">
    <cfRule type="containsText" dxfId="541" priority="489" operator="containsText" text="Muy Alta">
      <formula>NOT(ISERROR(SEARCH("Muy Alta",H25)))</formula>
    </cfRule>
  </conditionalFormatting>
  <conditionalFormatting sqref="H30:H34">
    <cfRule type="containsText" dxfId="540" priority="486" operator="containsText" text="Media">
      <formula>NOT(ISERROR(SEARCH("Media",H30)))</formula>
    </cfRule>
    <cfRule type="containsText" dxfId="539" priority="487" operator="containsText" text="Alta">
      <formula>NOT(ISERROR(SEARCH("Alta",H30)))</formula>
    </cfRule>
    <cfRule type="containsText" dxfId="538" priority="484" operator="containsText" text="Muy Baja">
      <formula>NOT(ISERROR(SEARCH("Muy Baja",H30)))</formula>
    </cfRule>
    <cfRule type="containsText" dxfId="537" priority="485" operator="containsText" text="Baja">
      <formula>NOT(ISERROR(SEARCH("Baja",H30)))</formula>
    </cfRule>
    <cfRule type="containsText" dxfId="536" priority="478" operator="containsText" text="Alta">
      <formula>NOT(ISERROR(SEARCH("Alta",H30)))</formula>
    </cfRule>
    <cfRule type="containsText" dxfId="535" priority="479" operator="containsText" text="Muy Alta">
      <formula>NOT(ISERROR(SEARCH("Muy Alta",H30)))</formula>
    </cfRule>
  </conditionalFormatting>
  <conditionalFormatting sqref="H30:H44">
    <cfRule type="containsText" dxfId="534" priority="27" operator="containsText" text="Muy Alta">
      <formula>NOT(ISERROR(SEARCH("Muy Alta",H30)))</formula>
    </cfRule>
  </conditionalFormatting>
  <conditionalFormatting sqref="H35:H39">
    <cfRule type="containsText" dxfId="533" priority="25" operator="containsText" text="Alta">
      <formula>NOT(ISERROR(SEARCH("Alta",H35)))</formula>
    </cfRule>
    <cfRule type="containsText" dxfId="532" priority="24" operator="containsText" text="Media">
      <formula>NOT(ISERROR(SEARCH("Media",H35)))</formula>
    </cfRule>
    <cfRule type="containsText" dxfId="531" priority="23" operator="containsText" text="Baja">
      <formula>NOT(ISERROR(SEARCH("Baja",H35)))</formula>
    </cfRule>
    <cfRule type="containsText" dxfId="530" priority="22" operator="containsText" text="Muy Baja">
      <formula>NOT(ISERROR(SEARCH("Muy Baja",H35)))</formula>
    </cfRule>
    <cfRule type="containsText" dxfId="529" priority="17" operator="containsText" text="Muy Alta">
      <formula>NOT(ISERROR(SEARCH("Muy Alta",H35)))</formula>
    </cfRule>
    <cfRule type="containsText" dxfId="528" priority="16" operator="containsText" text="Alta">
      <formula>NOT(ISERROR(SEARCH("Alta",H35)))</formula>
    </cfRule>
    <cfRule type="containsText" dxfId="527" priority="15" operator="containsText" text="Muy Alta">
      <formula>NOT(ISERROR(SEARCH("Muy Alta",H35)))</formula>
    </cfRule>
  </conditionalFormatting>
  <conditionalFormatting sqref="H40:H44">
    <cfRule type="containsText" dxfId="526" priority="412" operator="containsText" text="Muy Alta">
      <formula>NOT(ISERROR(SEARCH("Muy Alta",H40)))</formula>
    </cfRule>
    <cfRule type="containsText" dxfId="525" priority="420" operator="containsText" text="Alta">
      <formula>NOT(ISERROR(SEARCH("Alta",H40)))</formula>
    </cfRule>
    <cfRule type="containsText" dxfId="524" priority="411" operator="containsText" text="Alta">
      <formula>NOT(ISERROR(SEARCH("Alta",H40)))</formula>
    </cfRule>
    <cfRule type="containsText" dxfId="523" priority="422" operator="containsText" text="Muy Alta">
      <formula>NOT(ISERROR(SEARCH("Muy Alta",H40)))</formula>
    </cfRule>
    <cfRule type="containsText" dxfId="522" priority="417" operator="containsText" text="Muy Baja">
      <formula>NOT(ISERROR(SEARCH("Muy Baja",H40)))</formula>
    </cfRule>
    <cfRule type="containsText" dxfId="521" priority="418" operator="containsText" text="Baja">
      <formula>NOT(ISERROR(SEARCH("Baja",H40)))</formula>
    </cfRule>
    <cfRule type="containsText" dxfId="520" priority="419" operator="containsText" text="Media">
      <formula>NOT(ISERROR(SEARCH("Media",H40)))</formula>
    </cfRule>
  </conditionalFormatting>
  <conditionalFormatting sqref="H8:M8">
    <cfRule type="containsText" dxfId="519" priority="721" operator="containsText" text="1- Bajo">
      <formula>NOT(ISERROR(SEARCH("1- Bajo",H8)))</formula>
    </cfRule>
    <cfRule type="containsText" dxfId="518" priority="718" operator="containsText" text="4- Moderado">
      <formula>NOT(ISERROR(SEARCH("4- Moderado",H8)))</formula>
    </cfRule>
    <cfRule type="containsText" dxfId="517" priority="719" operator="containsText" text="3- Bajo">
      <formula>NOT(ISERROR(SEARCH("3- Bajo",H8)))</formula>
    </cfRule>
    <cfRule type="containsText" dxfId="516" priority="717" operator="containsText" text="6- Moderado">
      <formula>NOT(ISERROR(SEARCH("6- Moderado",H8)))</formula>
    </cfRule>
    <cfRule type="containsText" dxfId="515" priority="720" operator="containsText" text="4- Bajo">
      <formula>NOT(ISERROR(SEARCH("4- Bajo",H8)))</formula>
    </cfRule>
    <cfRule type="containsText" dxfId="514" priority="716" operator="containsText" text="3- Moderado">
      <formula>NOT(ISERROR(SEARCH("3- Moderado",H8)))</formula>
    </cfRule>
  </conditionalFormatting>
  <conditionalFormatting sqref="I10:I44">
    <cfRule type="containsText" dxfId="513" priority="18" operator="containsText" text="Catastrófico">
      <formula>NOT(ISERROR(SEARCH("Catastrófico",I10)))</formula>
    </cfRule>
    <cfRule type="containsText" dxfId="512" priority="20" operator="containsText" text="Menor">
      <formula>NOT(ISERROR(SEARCH("Menor",I10)))</formula>
    </cfRule>
    <cfRule type="containsText" dxfId="511" priority="21" operator="containsText" text="Leve">
      <formula>NOT(ISERROR(SEARCH("Leve",I10)))</formula>
    </cfRule>
    <cfRule type="containsText" dxfId="510" priority="19" operator="containsText" text="Mayor">
      <formula>NOT(ISERROR(SEARCH("Mayor",I10)))</formula>
    </cfRule>
  </conditionalFormatting>
  <conditionalFormatting sqref="I35:I39">
    <cfRule type="containsText" dxfId="509" priority="26" operator="containsText" text="Moderado">
      <formula>NOT(ISERROR(SEARCH("Moderado",I35)))</formula>
    </cfRule>
  </conditionalFormatting>
  <conditionalFormatting sqref="I10:J34">
    <cfRule type="containsText" dxfId="508" priority="473" operator="containsText" text="Moderado">
      <formula>NOT(ISERROR(SEARCH("Moderado",I10)))</formula>
    </cfRule>
  </conditionalFormatting>
  <conditionalFormatting sqref="I40:J44">
    <cfRule type="containsText" dxfId="507" priority="406" operator="containsText" text="Moderado">
      <formula>NOT(ISERROR(SEARCH("Moderado",I40)))</formula>
    </cfRule>
  </conditionalFormatting>
  <conditionalFormatting sqref="J10:J24">
    <cfRule type="colorScale" priority="715">
      <colorScale>
        <cfvo type="min"/>
        <cfvo type="max"/>
        <color rgb="FFFF7128"/>
        <color rgb="FFFFEF9C"/>
      </colorScale>
    </cfRule>
  </conditionalFormatting>
  <conditionalFormatting sqref="J10:J34">
    <cfRule type="containsText" dxfId="506" priority="503" operator="containsText" text="Alto">
      <formula>NOT(ISERROR(SEARCH("Alto",J10)))</formula>
    </cfRule>
    <cfRule type="containsText" dxfId="505" priority="501" operator="containsText" text="Bajo">
      <formula>NOT(ISERROR(SEARCH("Bajo",J10)))</formula>
    </cfRule>
    <cfRule type="containsText" dxfId="504" priority="502" operator="containsText" text="Moderado">
      <formula>NOT(ISERROR(SEARCH("Moderado",J10)))</formula>
    </cfRule>
    <cfRule type="containsText" dxfId="503" priority="504" operator="containsText" text="Extremo">
      <formula>NOT(ISERROR(SEARCH("Extremo",J10)))</formula>
    </cfRule>
  </conditionalFormatting>
  <conditionalFormatting sqref="J10:J44">
    <cfRule type="containsText" dxfId="502" priority="10" operator="containsText" text="Extremo">
      <formula>NOT(ISERROR(SEARCH("Extremo",J10)))</formula>
    </cfRule>
    <cfRule type="containsText" dxfId="501" priority="9" operator="containsText" text="Bajo">
      <formula>NOT(ISERROR(SEARCH("Bajo",J10)))</formula>
    </cfRule>
  </conditionalFormatting>
  <conditionalFormatting sqref="J25:J29">
    <cfRule type="colorScale" priority="572">
      <colorScale>
        <cfvo type="min"/>
        <cfvo type="max"/>
        <color rgb="FFFF7128"/>
        <color rgb="FFFFEF9C"/>
      </colorScale>
    </cfRule>
  </conditionalFormatting>
  <conditionalFormatting sqref="J30:J34">
    <cfRule type="colorScale" priority="505">
      <colorScale>
        <cfvo type="min"/>
        <cfvo type="max"/>
        <color rgb="FFFF7128"/>
        <color rgb="FFFFEF9C"/>
      </colorScale>
    </cfRule>
  </conditionalFormatting>
  <conditionalFormatting sqref="J35:J39">
    <cfRule type="containsText" dxfId="500" priority="11" operator="containsText" text="Moderado">
      <formula>NOT(ISERROR(SEARCH("Moderado",J35)))</formula>
    </cfRule>
    <cfRule type="containsText" dxfId="499" priority="41" operator="containsText" text="Alto">
      <formula>NOT(ISERROR(SEARCH("Alto",J35)))</formula>
    </cfRule>
    <cfRule type="containsText" dxfId="498" priority="39" operator="containsText" text="Bajo">
      <formula>NOT(ISERROR(SEARCH("Bajo",J35)))</formula>
    </cfRule>
    <cfRule type="containsText" dxfId="497" priority="42" operator="containsText" text="Extremo">
      <formula>NOT(ISERROR(SEARCH("Extremo",J35)))</formula>
    </cfRule>
    <cfRule type="colorScale" priority="43">
      <colorScale>
        <cfvo type="min"/>
        <cfvo type="max"/>
        <color rgb="FFFF7128"/>
        <color rgb="FFFFEF9C"/>
      </colorScale>
    </cfRule>
    <cfRule type="containsText" dxfId="496" priority="40" operator="containsText" text="Moderado">
      <formula>NOT(ISERROR(SEARCH("Moderado",J35)))</formula>
    </cfRule>
  </conditionalFormatting>
  <conditionalFormatting sqref="J40:J44">
    <cfRule type="containsText" dxfId="495" priority="434" operator="containsText" text="Bajo">
      <formula>NOT(ISERROR(SEARCH("Bajo",J40)))</formula>
    </cfRule>
    <cfRule type="containsText" dxfId="494" priority="436" operator="containsText" text="Alto">
      <formula>NOT(ISERROR(SEARCH("Alto",J40)))</formula>
    </cfRule>
    <cfRule type="containsText" dxfId="493" priority="437" operator="containsText" text="Extremo">
      <formula>NOT(ISERROR(SEARCH("Extremo",J40)))</formula>
    </cfRule>
    <cfRule type="containsText" dxfId="492" priority="435" operator="containsText" text="Moderado">
      <formula>NOT(ISERROR(SEARCH("Moderado",J40)))</formula>
    </cfRule>
    <cfRule type="colorScale" priority="438">
      <colorScale>
        <cfvo type="min"/>
        <cfvo type="max"/>
        <color rgb="FFFF7128"/>
        <color rgb="FFFFEF9C"/>
      </colorScale>
    </cfRule>
  </conditionalFormatting>
  <conditionalFormatting sqref="K10:K44">
    <cfRule type="containsText" dxfId="491" priority="13" operator="containsText" text="Media">
      <formula>NOT(ISERROR(SEARCH("Media",K10)))</formula>
    </cfRule>
    <cfRule type="containsText" dxfId="490" priority="8" operator="containsText" text="Muy Baja">
      <formula>NOT(ISERROR(SEARCH("Muy Baja",K10)))</formula>
    </cfRule>
    <cfRule type="containsText" dxfId="489" priority="5" operator="containsText" text="Muy Alta">
      <formula>NOT(ISERROR(SEARCH("Muy Alta",K10)))</formula>
    </cfRule>
    <cfRule type="containsText" dxfId="488" priority="6" operator="containsText" text="Alta">
      <formula>NOT(ISERROR(SEARCH("Alta",K10)))</formula>
    </cfRule>
    <cfRule type="containsText" dxfId="487" priority="7" operator="containsText" text="Baja">
      <formula>NOT(ISERROR(SEARCH("Baja",K10)))</formula>
    </cfRule>
  </conditionalFormatting>
  <conditionalFormatting sqref="K25:L25">
    <cfRule type="containsText" dxfId="486" priority="595" operator="containsText" text="4- Bajo">
      <formula>NOT(ISERROR(SEARCH("4- Bajo",K25)))</formula>
    </cfRule>
    <cfRule type="containsText" dxfId="485" priority="594" operator="containsText" text="3- Bajo">
      <formula>NOT(ISERROR(SEARCH("3- Bajo",K25)))</formula>
    </cfRule>
    <cfRule type="containsText" dxfId="484" priority="593" operator="containsText" text="4- Moderado">
      <formula>NOT(ISERROR(SEARCH("4- Moderado",K25)))</formula>
    </cfRule>
    <cfRule type="containsText" dxfId="483" priority="592" operator="containsText" text="6- Moderado">
      <formula>NOT(ISERROR(SEARCH("6- Moderado",K25)))</formula>
    </cfRule>
    <cfRule type="containsText" dxfId="482" priority="591" operator="containsText" text="3- Moderado">
      <formula>NOT(ISERROR(SEARCH("3- Moderado",K25)))</formula>
    </cfRule>
    <cfRule type="containsText" dxfId="481" priority="596" operator="containsText" text="1- Bajo">
      <formula>NOT(ISERROR(SEARCH("1- Bajo",K25)))</formula>
    </cfRule>
  </conditionalFormatting>
  <conditionalFormatting sqref="K30:L30">
    <cfRule type="containsText" dxfId="480" priority="527" operator="containsText" text="3- Bajo">
      <formula>NOT(ISERROR(SEARCH("3- Bajo",K30)))</formula>
    </cfRule>
    <cfRule type="containsText" dxfId="479" priority="528" operator="containsText" text="4- Bajo">
      <formula>NOT(ISERROR(SEARCH("4- Bajo",K30)))</formula>
    </cfRule>
    <cfRule type="containsText" dxfId="478" priority="529" operator="containsText" text="1- Bajo">
      <formula>NOT(ISERROR(SEARCH("1- Bajo",K30)))</formula>
    </cfRule>
    <cfRule type="containsText" dxfId="477" priority="526" operator="containsText" text="4- Moderado">
      <formula>NOT(ISERROR(SEARCH("4- Moderado",K30)))</formula>
    </cfRule>
    <cfRule type="containsText" dxfId="476" priority="524" operator="containsText" text="3- Moderado">
      <formula>NOT(ISERROR(SEARCH("3- Moderado",K30)))</formula>
    </cfRule>
    <cfRule type="containsText" dxfId="475" priority="525" operator="containsText" text="6- Moderado">
      <formula>NOT(ISERROR(SEARCH("6- Moderado",K30)))</formula>
    </cfRule>
  </conditionalFormatting>
  <conditionalFormatting sqref="K35:L35">
    <cfRule type="containsText" dxfId="474" priority="63" operator="containsText" text="6- Moderado">
      <formula>NOT(ISERROR(SEARCH("6- Moderado",K35)))</formula>
    </cfRule>
    <cfRule type="containsText" dxfId="473" priority="64" operator="containsText" text="4- Moderado">
      <formula>NOT(ISERROR(SEARCH("4- Moderado",K35)))</formula>
    </cfRule>
    <cfRule type="containsText" dxfId="472" priority="65" operator="containsText" text="3- Bajo">
      <formula>NOT(ISERROR(SEARCH("3- Bajo",K35)))</formula>
    </cfRule>
    <cfRule type="containsText" dxfId="471" priority="66" operator="containsText" text="4- Bajo">
      <formula>NOT(ISERROR(SEARCH("4- Bajo",K35)))</formula>
    </cfRule>
    <cfRule type="containsText" dxfId="470" priority="67" operator="containsText" text="1- Bajo">
      <formula>NOT(ISERROR(SEARCH("1- Bajo",K35)))</formula>
    </cfRule>
    <cfRule type="containsText" dxfId="469" priority="62" operator="containsText" text="3- Moderado">
      <formula>NOT(ISERROR(SEARCH("3- Moderado",K35)))</formula>
    </cfRule>
  </conditionalFormatting>
  <conditionalFormatting sqref="K40:L40">
    <cfRule type="containsText" dxfId="468" priority="457" operator="containsText" text="3- Moderado">
      <formula>NOT(ISERROR(SEARCH("3- Moderado",K40)))</formula>
    </cfRule>
    <cfRule type="containsText" dxfId="467" priority="458" operator="containsText" text="6- Moderado">
      <formula>NOT(ISERROR(SEARCH("6- Moderado",K40)))</formula>
    </cfRule>
    <cfRule type="containsText" dxfId="466" priority="459" operator="containsText" text="4- Moderado">
      <formula>NOT(ISERROR(SEARCH("4- Moderado",K40)))</formula>
    </cfRule>
    <cfRule type="containsText" dxfId="465" priority="460" operator="containsText" text="3- Bajo">
      <formula>NOT(ISERROR(SEARCH("3- Bajo",K40)))</formula>
    </cfRule>
    <cfRule type="containsText" dxfId="464" priority="461" operator="containsText" text="4- Bajo">
      <formula>NOT(ISERROR(SEARCH("4- Bajo",K40)))</formula>
    </cfRule>
    <cfRule type="containsText" dxfId="463" priority="462" operator="containsText" text="1- Bajo">
      <formula>NOT(ISERROR(SEARCH("1- Bajo",K40)))</formula>
    </cfRule>
  </conditionalFormatting>
  <conditionalFormatting sqref="L10:L44">
    <cfRule type="containsText" dxfId="462" priority="2" operator="containsText" text="Mayor">
      <formula>NOT(ISERROR(SEARCH("Mayor",L10)))</formula>
    </cfRule>
    <cfRule type="containsText" dxfId="461" priority="3" operator="containsText" text="Menor">
      <formula>NOT(ISERROR(SEARCH("Menor",L10)))</formula>
    </cfRule>
    <cfRule type="containsText" dxfId="460" priority="4" operator="containsText" text="Leve">
      <formula>NOT(ISERROR(SEARCH("Leve",L10)))</formula>
    </cfRule>
    <cfRule type="containsText" dxfId="459" priority="1" operator="containsText" text="Catastrófico">
      <formula>NOT(ISERROR(SEARCH("Catastrófico",L10)))</formula>
    </cfRule>
  </conditionalFormatting>
  <conditionalFormatting sqref="L10:M44">
    <cfRule type="containsText" dxfId="458" priority="12" operator="containsText" text="Moderado">
      <formula>NOT(ISERROR(SEARCH("Moderado",L10)))</formula>
    </cfRule>
  </conditionalFormatting>
  <conditionalFormatting sqref="M10:M24">
    <cfRule type="colorScale" priority="710">
      <colorScale>
        <cfvo type="min"/>
        <cfvo type="max"/>
        <color rgb="FFFF7128"/>
        <color rgb="FFFFEF9C"/>
      </colorScale>
    </cfRule>
  </conditionalFormatting>
  <conditionalFormatting sqref="M10:M44">
    <cfRule type="containsText" dxfId="457" priority="34" operator="containsText" text="Bajo">
      <formula>NOT(ISERROR(SEARCH("Bajo",M10)))</formula>
    </cfRule>
    <cfRule type="containsText" dxfId="456" priority="35" operator="containsText" text="Moderado">
      <formula>NOT(ISERROR(SEARCH("Moderado",M10)))</formula>
    </cfRule>
    <cfRule type="containsText" dxfId="455" priority="36" operator="containsText" text="Alto">
      <formula>NOT(ISERROR(SEARCH("Alto",M10)))</formula>
    </cfRule>
    <cfRule type="containsText" dxfId="454" priority="37" operator="containsText" text="Extremo">
      <formula>NOT(ISERROR(SEARCH("Extremo",M10)))</formula>
    </cfRule>
  </conditionalFormatting>
  <conditionalFormatting sqref="M25:M29">
    <cfRule type="colorScale" priority="567">
      <colorScale>
        <cfvo type="min"/>
        <cfvo type="max"/>
        <color rgb="FFFF7128"/>
        <color rgb="FFFFEF9C"/>
      </colorScale>
    </cfRule>
  </conditionalFormatting>
  <conditionalFormatting sqref="M30:M34">
    <cfRule type="colorScale" priority="500">
      <colorScale>
        <cfvo type="min"/>
        <cfvo type="max"/>
        <color rgb="FFFF7128"/>
        <color rgb="FFFFEF9C"/>
      </colorScale>
    </cfRule>
  </conditionalFormatting>
  <conditionalFormatting sqref="M35:M39">
    <cfRule type="colorScale" priority="38">
      <colorScale>
        <cfvo type="min"/>
        <cfvo type="max"/>
        <color rgb="FFFF7128"/>
        <color rgb="FFFFEF9C"/>
      </colorScale>
    </cfRule>
  </conditionalFormatting>
  <conditionalFormatting sqref="M40:M44">
    <cfRule type="colorScale" priority="433">
      <colorScale>
        <cfvo type="min"/>
        <cfvo type="max"/>
        <color rgb="FFFF7128"/>
        <color rgb="FFFFEF9C"/>
      </colorScale>
    </cfRule>
  </conditionalFormatting>
  <conditionalFormatting sqref="N25">
    <cfRule type="containsText" dxfId="453" priority="558" operator="containsText" text="6- Moderado">
      <formula>NOT(ISERROR(SEARCH("6- Moderado",N25)))</formula>
    </cfRule>
    <cfRule type="containsText" dxfId="452" priority="559" operator="containsText" text="4- Moderado">
      <formula>NOT(ISERROR(SEARCH("4- Moderado",N25)))</formula>
    </cfRule>
    <cfRule type="containsText" dxfId="451" priority="560" operator="containsText" text="3- Bajo">
      <formula>NOT(ISERROR(SEARCH("3- Bajo",N25)))</formula>
    </cfRule>
    <cfRule type="containsText" dxfId="450" priority="561" operator="containsText" text="4- Bajo">
      <formula>NOT(ISERROR(SEARCH("4- Bajo",N25)))</formula>
    </cfRule>
    <cfRule type="containsText" dxfId="449" priority="557" operator="containsText" text="3- Moderado">
      <formula>NOT(ISERROR(SEARCH("3- Moderado",N25)))</formula>
    </cfRule>
    <cfRule type="containsText" dxfId="448" priority="562" operator="containsText" text="1- Bajo">
      <formula>NOT(ISERROR(SEARCH("1- Bajo",N25)))</formula>
    </cfRule>
  </conditionalFormatting>
  <conditionalFormatting sqref="N30">
    <cfRule type="containsText" dxfId="447" priority="495" operator="containsText" text="1- Bajo">
      <formula>NOT(ISERROR(SEARCH("1- Bajo",N30)))</formula>
    </cfRule>
    <cfRule type="containsText" dxfId="446" priority="494" operator="containsText" text="4- Bajo">
      <formula>NOT(ISERROR(SEARCH("4- Bajo",N30)))</formula>
    </cfRule>
    <cfRule type="containsText" dxfId="445" priority="493" operator="containsText" text="3- Bajo">
      <formula>NOT(ISERROR(SEARCH("3- Bajo",N30)))</formula>
    </cfRule>
    <cfRule type="containsText" dxfId="444" priority="492" operator="containsText" text="4- Moderado">
      <formula>NOT(ISERROR(SEARCH("4- Moderado",N30)))</formula>
    </cfRule>
    <cfRule type="containsText" dxfId="443" priority="491" operator="containsText" text="6- Moderado">
      <formula>NOT(ISERROR(SEARCH("6- Moderado",N30)))</formula>
    </cfRule>
    <cfRule type="containsText" dxfId="442" priority="490" operator="containsText" text="3- Moderado">
      <formula>NOT(ISERROR(SEARCH("3- Moderado",N30)))</formula>
    </cfRule>
  </conditionalFormatting>
  <conditionalFormatting sqref="N35">
    <cfRule type="containsText" dxfId="441" priority="28" operator="containsText" text="3- Moderado">
      <formula>NOT(ISERROR(SEARCH("3- Moderado",N35)))</formula>
    </cfRule>
    <cfRule type="containsText" dxfId="440" priority="29" operator="containsText" text="6- Moderado">
      <formula>NOT(ISERROR(SEARCH("6- Moderado",N35)))</formula>
    </cfRule>
    <cfRule type="containsText" dxfId="439" priority="30" operator="containsText" text="4- Moderado">
      <formula>NOT(ISERROR(SEARCH("4- Moderado",N35)))</formula>
    </cfRule>
    <cfRule type="containsText" dxfId="438" priority="31" operator="containsText" text="3- Bajo">
      <formula>NOT(ISERROR(SEARCH("3- Bajo",N35)))</formula>
    </cfRule>
    <cfRule type="containsText" dxfId="437" priority="32" operator="containsText" text="4- Bajo">
      <formula>NOT(ISERROR(SEARCH("4- Bajo",N35)))</formula>
    </cfRule>
    <cfRule type="containsText" dxfId="436" priority="33" operator="containsText" text="1- Bajo">
      <formula>NOT(ISERROR(SEARCH("1- Bajo",N35)))</formula>
    </cfRule>
  </conditionalFormatting>
  <conditionalFormatting sqref="N40">
    <cfRule type="containsText" dxfId="435" priority="428" operator="containsText" text="1- Bajo">
      <formula>NOT(ISERROR(SEARCH("1- Bajo",N40)))</formula>
    </cfRule>
    <cfRule type="containsText" dxfId="434" priority="427" operator="containsText" text="4- Bajo">
      <formula>NOT(ISERROR(SEARCH("4- Bajo",N40)))</formula>
    </cfRule>
    <cfRule type="containsText" dxfId="433" priority="426" operator="containsText" text="3- Bajo">
      <formula>NOT(ISERROR(SEARCH("3- Bajo",N40)))</formula>
    </cfRule>
    <cfRule type="containsText" dxfId="432" priority="425" operator="containsText" text="4- Moderado">
      <formula>NOT(ISERROR(SEARCH("4- Moderado",N40)))</formula>
    </cfRule>
    <cfRule type="containsText" dxfId="431" priority="424" operator="containsText" text="6- Moderado">
      <formula>NOT(ISERROR(SEARCH("6- Moderado",N40)))</formula>
    </cfRule>
    <cfRule type="containsText" dxfId="430" priority="423" operator="containsText" text="3- Moderado">
      <formula>NOT(ISERROR(SEARCH("3- Moderado",N40)))</formula>
    </cfRule>
  </conditionalFormatting>
  <dataValidations count="7">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Seleccionar el tipo de riesgo teniendo en cuenta que  factor organizaconal afecta. Ver explicacion en hoja " sqref="E8"/>
    <dataValidation allowBlank="1" showInputMessage="1" showErrorMessage="1" prompt="seleccionar si el responsable de ejecutar las acciones es el nivel central" sqref="Q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Seleccionar si el responsable es el responsable de las acciones es el nivel central" sqref="P7:P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48"/>
  <sheetViews>
    <sheetView topLeftCell="A5" zoomScale="78" zoomScaleNormal="78" workbookViewId="0">
      <selection activeCell="R10" sqref="R10:R44"/>
    </sheetView>
  </sheetViews>
  <sheetFormatPr baseColWidth="10" defaultColWidth="11.42578125" defaultRowHeight="15"/>
  <cols>
    <col min="1" max="1" width="9.140625" style="6" customWidth="1"/>
    <col min="2" max="2" width="18.42578125" style="6" customWidth="1"/>
    <col min="3" max="3" width="18" customWidth="1"/>
    <col min="4" max="4" width="27.5703125" style="6" customWidth="1"/>
    <col min="5" max="5" width="18" style="7" customWidth="1"/>
    <col min="6" max="6" width="31" customWidth="1"/>
    <col min="7" max="7" width="12.85546875" customWidth="1"/>
    <col min="8" max="9" width="10.42578125" style="8" customWidth="1"/>
    <col min="10" max="10" width="10.42578125" style="9" customWidth="1"/>
    <col min="11" max="13" width="10.42578125" style="8" customWidth="1"/>
    <col min="14" max="14" width="14.42578125" customWidth="1"/>
    <col min="15" max="15" width="32.85546875" customWidth="1"/>
    <col min="16" max="19" width="10" customWidth="1"/>
    <col min="20" max="20" width="30.140625" customWidth="1"/>
    <col min="21" max="176" width="11.42578125" style="10"/>
  </cols>
  <sheetData>
    <row r="1" spans="1:278" s="1" customFormat="1" ht="16.5" customHeight="1">
      <c r="A1" s="459"/>
      <c r="B1" s="460"/>
      <c r="C1" s="460"/>
      <c r="D1" s="463" t="s">
        <v>670</v>
      </c>
      <c r="E1" s="463"/>
      <c r="F1" s="463"/>
      <c r="G1" s="463"/>
      <c r="H1" s="463"/>
      <c r="I1" s="463"/>
      <c r="J1" s="463"/>
      <c r="K1" s="463"/>
      <c r="L1" s="463"/>
      <c r="M1" s="463"/>
      <c r="N1" s="463"/>
      <c r="O1" s="463"/>
      <c r="P1" s="463"/>
      <c r="Q1" s="464"/>
      <c r="R1" s="457" t="s">
        <v>558</v>
      </c>
      <c r="S1" s="457"/>
      <c r="T1" s="457"/>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row>
    <row r="2" spans="1:278" s="1" customFormat="1" ht="39.75" customHeight="1">
      <c r="A2" s="461"/>
      <c r="B2" s="462"/>
      <c r="C2" s="462"/>
      <c r="D2" s="465"/>
      <c r="E2" s="465"/>
      <c r="F2" s="465"/>
      <c r="G2" s="465"/>
      <c r="H2" s="465"/>
      <c r="I2" s="465"/>
      <c r="J2" s="465"/>
      <c r="K2" s="465"/>
      <c r="L2" s="465"/>
      <c r="M2" s="465"/>
      <c r="N2" s="465"/>
      <c r="O2" s="465"/>
      <c r="P2" s="465"/>
      <c r="Q2" s="466"/>
      <c r="R2" s="457"/>
      <c r="S2" s="457"/>
      <c r="T2" s="457"/>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row>
    <row r="3" spans="1:278" s="1" customFormat="1" ht="3" customHeight="1">
      <c r="A3" s="15"/>
      <c r="B3" s="15"/>
      <c r="C3" s="16"/>
      <c r="D3" s="465"/>
      <c r="E3" s="465"/>
      <c r="F3" s="465"/>
      <c r="G3" s="465"/>
      <c r="H3" s="465"/>
      <c r="I3" s="465"/>
      <c r="J3" s="465"/>
      <c r="K3" s="465"/>
      <c r="L3" s="465"/>
      <c r="M3" s="465"/>
      <c r="N3" s="465"/>
      <c r="O3" s="465"/>
      <c r="P3" s="465"/>
      <c r="Q3" s="466"/>
      <c r="R3" s="458"/>
      <c r="S3" s="458"/>
      <c r="T3" s="45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row>
    <row r="4" spans="1:278" s="1" customFormat="1" ht="41.25" customHeight="1">
      <c r="A4" s="499" t="s">
        <v>559</v>
      </c>
      <c r="B4" s="500"/>
      <c r="C4" s="500"/>
      <c r="D4" s="501" t="str">
        <f>'Mapa Final'!D4</f>
        <v>ADQUISICIÓN DE BIENES Y SERVICIOS</v>
      </c>
      <c r="E4" s="501"/>
      <c r="F4" s="501"/>
      <c r="G4" s="501"/>
      <c r="H4" s="501"/>
      <c r="I4" s="501"/>
      <c r="J4" s="501"/>
      <c r="K4" s="501"/>
      <c r="L4" s="501"/>
      <c r="M4" s="501"/>
      <c r="N4" s="501"/>
      <c r="O4" s="501"/>
      <c r="P4" s="501"/>
      <c r="Q4" s="501"/>
      <c r="R4" s="501"/>
      <c r="S4" s="501"/>
      <c r="T4" s="501"/>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row>
    <row r="5" spans="1:278" s="1" customFormat="1" ht="52.5" customHeight="1">
      <c r="A5" s="499" t="s">
        <v>560</v>
      </c>
      <c r="B5" s="500"/>
      <c r="C5" s="500"/>
      <c r="D5" s="502" t="str">
        <f>'Mapa Final'!D5</f>
        <v>Adquirir oportunamente los bienes y servicios requeridos por la Rama Judicial para garantizar una óptima gestión en cada vigencia, en el marco del sistema de gestión de la calidad, medio ambiente y seguridad y salud en el trabajo.</v>
      </c>
      <c r="E5" s="502"/>
      <c r="F5" s="502"/>
      <c r="G5" s="502"/>
      <c r="H5" s="502"/>
      <c r="I5" s="502"/>
      <c r="J5" s="502"/>
      <c r="K5" s="502"/>
      <c r="L5" s="502"/>
      <c r="M5" s="502"/>
      <c r="N5" s="502"/>
      <c r="O5" s="502"/>
      <c r="P5" s="502"/>
      <c r="Q5" s="502"/>
      <c r="R5" s="502"/>
      <c r="S5" s="502"/>
      <c r="T5" s="502"/>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row>
    <row r="6" spans="1:278" s="1" customFormat="1" ht="32.25" customHeight="1">
      <c r="A6" s="499" t="s">
        <v>562</v>
      </c>
      <c r="B6" s="500"/>
      <c r="C6" s="500"/>
      <c r="D6" s="502" t="str">
        <f>'Mapa Final'!D6</f>
        <v>Nivel Central y Seccional</v>
      </c>
      <c r="E6" s="502"/>
      <c r="F6" s="502"/>
      <c r="G6" s="502"/>
      <c r="H6" s="502"/>
      <c r="I6" s="502"/>
      <c r="J6" s="502"/>
      <c r="K6" s="502"/>
      <c r="L6" s="502"/>
      <c r="M6" s="502"/>
      <c r="N6" s="502"/>
      <c r="O6" s="502"/>
      <c r="P6" s="502"/>
      <c r="Q6" s="502"/>
      <c r="R6" s="502"/>
      <c r="S6" s="502"/>
      <c r="T6" s="502"/>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row>
    <row r="7" spans="1:278" s="2" customFormat="1" ht="39.75" customHeight="1">
      <c r="A7" s="503" t="s">
        <v>647</v>
      </c>
      <c r="B7" s="504"/>
      <c r="C7" s="504"/>
      <c r="D7" s="505"/>
      <c r="E7" s="505"/>
      <c r="F7" s="506"/>
      <c r="G7" s="36"/>
      <c r="H7" s="507" t="s">
        <v>648</v>
      </c>
      <c r="I7" s="507"/>
      <c r="J7" s="507"/>
      <c r="K7" s="507" t="s">
        <v>649</v>
      </c>
      <c r="L7" s="507"/>
      <c r="M7" s="507"/>
      <c r="N7" s="510" t="s">
        <v>650</v>
      </c>
      <c r="O7" s="471" t="s">
        <v>651</v>
      </c>
      <c r="P7" s="508" t="s">
        <v>652</v>
      </c>
      <c r="Q7" s="509"/>
      <c r="R7" s="508" t="s">
        <v>653</v>
      </c>
      <c r="S7" s="509"/>
      <c r="T7" s="512" t="s">
        <v>671</v>
      </c>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row>
    <row r="8" spans="1:278" s="3" customFormat="1" ht="60.95" customHeight="1">
      <c r="A8" s="20" t="s">
        <v>25</v>
      </c>
      <c r="B8" s="20" t="s">
        <v>569</v>
      </c>
      <c r="C8" s="21" t="s">
        <v>258</v>
      </c>
      <c r="D8" s="22" t="s">
        <v>655</v>
      </c>
      <c r="E8" s="23" t="s">
        <v>262</v>
      </c>
      <c r="F8" s="23" t="s">
        <v>264</v>
      </c>
      <c r="G8" s="23" t="s">
        <v>266</v>
      </c>
      <c r="H8" s="24" t="s">
        <v>656</v>
      </c>
      <c r="I8" s="24" t="s">
        <v>517</v>
      </c>
      <c r="J8" s="24" t="s">
        <v>657</v>
      </c>
      <c r="K8" s="24" t="s">
        <v>656</v>
      </c>
      <c r="L8" s="24" t="s">
        <v>658</v>
      </c>
      <c r="M8" s="24" t="s">
        <v>657</v>
      </c>
      <c r="N8" s="511"/>
      <c r="O8" s="472"/>
      <c r="P8" s="26" t="s">
        <v>659</v>
      </c>
      <c r="Q8" s="26" t="s">
        <v>660</v>
      </c>
      <c r="R8" s="26" t="s">
        <v>661</v>
      </c>
      <c r="S8" s="26" t="s">
        <v>662</v>
      </c>
      <c r="T8" s="513"/>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row>
    <row r="9" spans="1:278" s="4" customFormat="1" ht="10.5" customHeight="1">
      <c r="A9" s="473"/>
      <c r="B9" s="474"/>
      <c r="C9" s="474"/>
      <c r="D9" s="474"/>
      <c r="E9" s="474"/>
      <c r="F9" s="474"/>
      <c r="G9" s="474"/>
      <c r="H9" s="474"/>
      <c r="I9" s="474"/>
      <c r="J9" s="474"/>
      <c r="K9" s="474"/>
      <c r="L9" s="474"/>
      <c r="M9" s="474"/>
      <c r="N9" s="474"/>
      <c r="T9" s="31"/>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row>
    <row r="10" spans="1:278" s="5" customFormat="1" ht="32.25" customHeight="1">
      <c r="A10" s="475">
        <f>'Mapa Final'!A10</f>
        <v>1</v>
      </c>
      <c r="B10" s="478" t="str">
        <f>'Mapa Final'!B10</f>
        <v xml:space="preserve">                                                                                                                                                                                                                                                                                                                                                                                                                                                                                                                                                                                                                                                                                                                                                                                                                                                                                                                                                                                                                                                                              Desacierto en la aplicación de la normatividad vigente en materia contractual.</v>
      </c>
      <c r="C10" s="496" t="str">
        <f>'Mapa Final'!C10</f>
        <v>Afectación en la Prestación del Servicio de Justicia</v>
      </c>
      <c r="D10" s="496" t="str">
        <f>'Mapa Final'!D10</f>
        <v xml:space="preserve">1. Cambios en la normatividad vigente (interno y externo).
2. Desconocimiento de la normatividad, por parte de los responsables de la contratación.
3. Falta de entrenamiento de los procedimientos y del Manual de contratación de la entidad.
4. Imprecisión en estudios de mercado, conveniencia y oportunidad.
</v>
      </c>
      <c r="E10" s="493" t="str">
        <f>'Mapa Final'!E10</f>
        <v>Presentación de requerimientos equivocados o incompletos relacionados con la adquisición de bienes y servicios.</v>
      </c>
      <c r="F10" s="493" t="str">
        <f>'Mapa Final'!F10</f>
        <v>Posibilidad de afectación en la prestación del servicio por presentación de requerimientos equivocados o incompletos relacionados con la adquisición de bienes y servicios.</v>
      </c>
      <c r="G10" s="493" t="str">
        <f>'Mapa Final'!G10</f>
        <v>Ejecución y Administración de Procesos</v>
      </c>
      <c r="H10" s="487" t="str">
        <f>'Mapa Final'!I10</f>
        <v>Media</v>
      </c>
      <c r="I10" s="490" t="str">
        <f>'Mapa Final'!L10</f>
        <v>Mayor</v>
      </c>
      <c r="J10" s="484" t="str">
        <f>'Mapa Final'!N10</f>
        <v xml:space="preserve">Alto </v>
      </c>
      <c r="K10" s="468" t="str">
        <f>'Mapa Final'!AA10</f>
        <v>Baja</v>
      </c>
      <c r="L10" s="468" t="str">
        <f>'Mapa Final'!AE10</f>
        <v>Mayor</v>
      </c>
      <c r="M10" s="481" t="str">
        <f>'Mapa Final'!AG10</f>
        <v xml:space="preserve">Alto </v>
      </c>
      <c r="N10" s="468" t="str">
        <f>'Mapa Final'!AH10</f>
        <v>Evitar</v>
      </c>
      <c r="O10" s="454" t="str">
        <f>'Mapa Final'!AI10</f>
        <v>Implementación de procedimientos establecidos en el Manual de Conratación. Consolidación de información pertinente a los procesos de contratación pública.</v>
      </c>
      <c r="P10" s="454"/>
      <c r="Q10" s="454" t="s">
        <v>8</v>
      </c>
      <c r="R10" s="467">
        <v>44927</v>
      </c>
      <c r="S10" s="467">
        <v>45199</v>
      </c>
      <c r="T10" s="454" t="s">
        <v>663</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5" customFormat="1" ht="32.25" customHeight="1">
      <c r="A11" s="476"/>
      <c r="B11" s="479"/>
      <c r="C11" s="497"/>
      <c r="D11" s="497"/>
      <c r="E11" s="494"/>
      <c r="F11" s="494"/>
      <c r="G11" s="494"/>
      <c r="H11" s="488"/>
      <c r="I11" s="491"/>
      <c r="J11" s="485"/>
      <c r="K11" s="469"/>
      <c r="L11" s="469"/>
      <c r="M11" s="482"/>
      <c r="N11" s="469"/>
      <c r="O11" s="455"/>
      <c r="P11" s="455"/>
      <c r="Q11" s="455"/>
      <c r="R11" s="455"/>
      <c r="S11" s="455"/>
      <c r="T11" s="455"/>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5" customFormat="1" ht="32.25" customHeight="1">
      <c r="A12" s="476"/>
      <c r="B12" s="479"/>
      <c r="C12" s="497"/>
      <c r="D12" s="497"/>
      <c r="E12" s="494"/>
      <c r="F12" s="494"/>
      <c r="G12" s="494"/>
      <c r="H12" s="488"/>
      <c r="I12" s="491"/>
      <c r="J12" s="485"/>
      <c r="K12" s="469"/>
      <c r="L12" s="469"/>
      <c r="M12" s="482"/>
      <c r="N12" s="469"/>
      <c r="O12" s="455"/>
      <c r="P12" s="455"/>
      <c r="Q12" s="455"/>
      <c r="R12" s="455"/>
      <c r="S12" s="455"/>
      <c r="T12" s="455"/>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5" customFormat="1" ht="32.25" customHeight="1">
      <c r="A13" s="476"/>
      <c r="B13" s="479"/>
      <c r="C13" s="497"/>
      <c r="D13" s="497"/>
      <c r="E13" s="494"/>
      <c r="F13" s="494"/>
      <c r="G13" s="494"/>
      <c r="H13" s="488"/>
      <c r="I13" s="491"/>
      <c r="J13" s="485"/>
      <c r="K13" s="469"/>
      <c r="L13" s="469"/>
      <c r="M13" s="482"/>
      <c r="N13" s="469"/>
      <c r="O13" s="455"/>
      <c r="P13" s="455"/>
      <c r="Q13" s="455"/>
      <c r="R13" s="455"/>
      <c r="S13" s="455"/>
      <c r="T13" s="455"/>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5" customFormat="1" ht="32.25" customHeight="1">
      <c r="A14" s="477"/>
      <c r="B14" s="480"/>
      <c r="C14" s="498"/>
      <c r="D14" s="498"/>
      <c r="E14" s="495"/>
      <c r="F14" s="495"/>
      <c r="G14" s="495"/>
      <c r="H14" s="489"/>
      <c r="I14" s="492"/>
      <c r="J14" s="486"/>
      <c r="K14" s="470"/>
      <c r="L14" s="470"/>
      <c r="M14" s="483"/>
      <c r="N14" s="470"/>
      <c r="O14" s="456"/>
      <c r="P14" s="456"/>
      <c r="Q14" s="456"/>
      <c r="R14" s="456"/>
      <c r="S14" s="456"/>
      <c r="T14" s="456"/>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5" customFormat="1" ht="42.75" customHeight="1">
      <c r="A15" s="475">
        <f>'Mapa Final'!A13</f>
        <v>2</v>
      </c>
      <c r="B15" s="478" t="str">
        <f>'Mapa Final'!B13</f>
        <v>Desequilibrio económico en la ejecución del contrato para la Entidad y el contratista.</v>
      </c>
      <c r="C15" s="496" t="str">
        <f>'Mapa Final'!C13</f>
        <v>Afectación Económica</v>
      </c>
      <c r="D15" s="496" t="str">
        <f>'Mapa Final'!D13</f>
        <v>1. Expedición de normas que impongan nuevos tributos, impuestos y cargas sobre el presupuesto del contrato.
2. Variaciones que superen el comportamiento "normal" de la TRM reportado o analizado por el Banco de la Republica.
3. Cambios representativos en el comportamiento del mercado durante la ejecución del contrato.
4. Prolongación en la ejecución del contrato por parte de la Entidad que genere mayores costos para el contratista.</v>
      </c>
      <c r="E15" s="493" t="str">
        <f>'Mapa Final'!E13</f>
        <v>Presentación de requerimientos equivocados o incompletos relacionados con la adquisición de bienes y servicios.</v>
      </c>
      <c r="F15" s="493" t="str">
        <f>'Mapa Final'!F13</f>
        <v>Posibilidad de afectación económica por presentación de requerimientos equivocados o incompletos relacionados con la adquisición de bienes y servicios.</v>
      </c>
      <c r="G15" s="493" t="str">
        <f>'Mapa Final'!G13</f>
        <v>Ejecución y Administración de Procesos</v>
      </c>
      <c r="H15" s="487" t="str">
        <f>'Mapa Final'!I13</f>
        <v>Media</v>
      </c>
      <c r="I15" s="490" t="str">
        <f>'Mapa Final'!L13</f>
        <v>Mayor</v>
      </c>
      <c r="J15" s="484" t="str">
        <f>'Mapa Final'!N13</f>
        <v xml:space="preserve">Alto </v>
      </c>
      <c r="K15" s="468" t="str">
        <f>'Mapa Final'!AA13</f>
        <v>Baja</v>
      </c>
      <c r="L15" s="468" t="str">
        <f>'Mapa Final'!AE13</f>
        <v>Mayor</v>
      </c>
      <c r="M15" s="481" t="str">
        <f>'Mapa Final'!AG13</f>
        <v xml:space="preserve">Alto </v>
      </c>
      <c r="N15" s="468" t="str">
        <f>'Mapa Final'!AH13</f>
        <v>Evitar</v>
      </c>
      <c r="O15" s="454" t="str">
        <f>'Mapa Final'!AI13</f>
        <v>Implementación de procedimientos establecidos en el Manual de Conratación. Consolidación de información pertinente a los procesos de contratación pública.</v>
      </c>
      <c r="P15" s="454"/>
      <c r="Q15" s="454" t="s">
        <v>8</v>
      </c>
      <c r="R15" s="467">
        <v>44927</v>
      </c>
      <c r="S15" s="467">
        <v>45199</v>
      </c>
      <c r="T15" s="454" t="s">
        <v>664</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5" customFormat="1" ht="42.75" customHeight="1">
      <c r="A16" s="476"/>
      <c r="B16" s="479"/>
      <c r="C16" s="497"/>
      <c r="D16" s="497"/>
      <c r="E16" s="494"/>
      <c r="F16" s="494"/>
      <c r="G16" s="494"/>
      <c r="H16" s="488"/>
      <c r="I16" s="491"/>
      <c r="J16" s="485"/>
      <c r="K16" s="469"/>
      <c r="L16" s="469"/>
      <c r="M16" s="482"/>
      <c r="N16" s="469"/>
      <c r="O16" s="455"/>
      <c r="P16" s="455"/>
      <c r="Q16" s="455"/>
      <c r="R16" s="455"/>
      <c r="S16" s="455"/>
      <c r="T16" s="455"/>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5" customFormat="1" ht="42.75" customHeight="1">
      <c r="A17" s="476"/>
      <c r="B17" s="479"/>
      <c r="C17" s="497"/>
      <c r="D17" s="497"/>
      <c r="E17" s="494"/>
      <c r="F17" s="494"/>
      <c r="G17" s="494"/>
      <c r="H17" s="488"/>
      <c r="I17" s="491"/>
      <c r="J17" s="485"/>
      <c r="K17" s="469"/>
      <c r="L17" s="469"/>
      <c r="M17" s="482"/>
      <c r="N17" s="469"/>
      <c r="O17" s="455"/>
      <c r="P17" s="455"/>
      <c r="Q17" s="455"/>
      <c r="R17" s="455"/>
      <c r="S17" s="455"/>
      <c r="T17" s="455"/>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5" customFormat="1" ht="42.75" customHeight="1">
      <c r="A18" s="476"/>
      <c r="B18" s="479"/>
      <c r="C18" s="497"/>
      <c r="D18" s="497"/>
      <c r="E18" s="494"/>
      <c r="F18" s="494"/>
      <c r="G18" s="494"/>
      <c r="H18" s="488"/>
      <c r="I18" s="491"/>
      <c r="J18" s="485"/>
      <c r="K18" s="469"/>
      <c r="L18" s="469"/>
      <c r="M18" s="482"/>
      <c r="N18" s="469"/>
      <c r="O18" s="455"/>
      <c r="P18" s="455"/>
      <c r="Q18" s="455"/>
      <c r="R18" s="455"/>
      <c r="S18" s="455"/>
      <c r="T18" s="455"/>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5" customFormat="1" ht="42.75" customHeight="1">
      <c r="A19" s="477"/>
      <c r="B19" s="480"/>
      <c r="C19" s="498"/>
      <c r="D19" s="498"/>
      <c r="E19" s="495"/>
      <c r="F19" s="495"/>
      <c r="G19" s="495"/>
      <c r="H19" s="489"/>
      <c r="I19" s="492"/>
      <c r="J19" s="486"/>
      <c r="K19" s="470"/>
      <c r="L19" s="470"/>
      <c r="M19" s="483"/>
      <c r="N19" s="470"/>
      <c r="O19" s="456"/>
      <c r="P19" s="456"/>
      <c r="Q19" s="456"/>
      <c r="R19" s="456"/>
      <c r="S19" s="456"/>
      <c r="T19" s="456"/>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ht="23.25" customHeight="1">
      <c r="A20" s="475">
        <f>'Mapa Final'!A17</f>
        <v>3</v>
      </c>
      <c r="B20" s="478" t="str">
        <f>'Mapa Final'!B17</f>
        <v>Desabastecimiento en el País, de bienes y servicios específicos del objeto del contrato.</v>
      </c>
      <c r="C20" s="496" t="str">
        <f>'Mapa Final'!C17</f>
        <v>Afectación Económica</v>
      </c>
      <c r="D20" s="496" t="str">
        <f>'Mapa Final'!D17</f>
        <v xml:space="preserve">1. Demoras en los tiempos de las importanciones al País.
2. Retrasos en la legalización de los bienes importados.
</v>
      </c>
      <c r="E20" s="493" t="str">
        <f>'Mapa Final'!E17</f>
        <v>Disminución en la oferta de los bienes y servicios requeridos para suplir la necesidad contractual.</v>
      </c>
      <c r="F20" s="493" t="str">
        <f>'Mapa Final'!F17</f>
        <v>Posibilidad de afectación económica por disminución en la oferta de los bienes y servicios requeridos para suplir la necesidad contractual.</v>
      </c>
      <c r="G20" s="493" t="str">
        <f>'Mapa Final'!G17</f>
        <v>Daños Activos Fijos/Eventos Externos</v>
      </c>
      <c r="H20" s="487" t="str">
        <f>'Mapa Final'!I17</f>
        <v>Muy Baja</v>
      </c>
      <c r="I20" s="490" t="str">
        <f>'Mapa Final'!L17</f>
        <v>Moderado</v>
      </c>
      <c r="J20" s="484" t="str">
        <f>'Mapa Final'!N17</f>
        <v>Moderado</v>
      </c>
      <c r="K20" s="468" t="str">
        <f>'Mapa Final'!AA17</f>
        <v>Baja</v>
      </c>
      <c r="L20" s="468" t="str">
        <f>'Mapa Final'!AE17</f>
        <v>Mayor</v>
      </c>
      <c r="M20" s="481" t="str">
        <f>'Mapa Final'!AG17</f>
        <v xml:space="preserve">Alto </v>
      </c>
      <c r="N20" s="468" t="str">
        <f>'Mapa Final'!AH17</f>
        <v>Aceptar</v>
      </c>
      <c r="O20" s="454" t="str">
        <f>'Mapa Final'!AI17</f>
        <v>Controles en la implementación de  los procesos de adquisición de bienes y servicios en el área de almacén.</v>
      </c>
      <c r="P20" s="454"/>
      <c r="Q20" s="454" t="s">
        <v>8</v>
      </c>
      <c r="R20" s="467">
        <v>44927</v>
      </c>
      <c r="S20" s="467">
        <v>45199</v>
      </c>
      <c r="T20" s="532" t="s">
        <v>679</v>
      </c>
      <c r="U20" s="33"/>
      <c r="V20" s="33"/>
    </row>
    <row r="21" spans="1:176" ht="23.25" customHeight="1">
      <c r="A21" s="476"/>
      <c r="B21" s="479"/>
      <c r="C21" s="497"/>
      <c r="D21" s="497"/>
      <c r="E21" s="494"/>
      <c r="F21" s="494"/>
      <c r="G21" s="494"/>
      <c r="H21" s="488"/>
      <c r="I21" s="491"/>
      <c r="J21" s="485"/>
      <c r="K21" s="469"/>
      <c r="L21" s="469"/>
      <c r="M21" s="482"/>
      <c r="N21" s="469"/>
      <c r="O21" s="455"/>
      <c r="P21" s="455"/>
      <c r="Q21" s="455"/>
      <c r="R21" s="455"/>
      <c r="S21" s="455"/>
      <c r="T21" s="533"/>
      <c r="U21" s="33"/>
      <c r="V21" s="33"/>
    </row>
    <row r="22" spans="1:176" ht="23.25" customHeight="1">
      <c r="A22" s="476"/>
      <c r="B22" s="479"/>
      <c r="C22" s="497"/>
      <c r="D22" s="497"/>
      <c r="E22" s="494"/>
      <c r="F22" s="494"/>
      <c r="G22" s="494"/>
      <c r="H22" s="488"/>
      <c r="I22" s="491"/>
      <c r="J22" s="485"/>
      <c r="K22" s="469"/>
      <c r="L22" s="469"/>
      <c r="M22" s="482"/>
      <c r="N22" s="469"/>
      <c r="O22" s="455"/>
      <c r="P22" s="455"/>
      <c r="Q22" s="455"/>
      <c r="R22" s="455"/>
      <c r="S22" s="455"/>
      <c r="T22" s="533"/>
      <c r="U22" s="33"/>
      <c r="V22" s="33"/>
    </row>
    <row r="23" spans="1:176" ht="23.25" customHeight="1">
      <c r="A23" s="476"/>
      <c r="B23" s="479"/>
      <c r="C23" s="497"/>
      <c r="D23" s="497"/>
      <c r="E23" s="494"/>
      <c r="F23" s="494"/>
      <c r="G23" s="494"/>
      <c r="H23" s="488"/>
      <c r="I23" s="491"/>
      <c r="J23" s="485"/>
      <c r="K23" s="469"/>
      <c r="L23" s="469"/>
      <c r="M23" s="482"/>
      <c r="N23" s="469"/>
      <c r="O23" s="455"/>
      <c r="P23" s="455"/>
      <c r="Q23" s="455"/>
      <c r="R23" s="455"/>
      <c r="S23" s="455"/>
      <c r="T23" s="533"/>
      <c r="U23" s="33"/>
      <c r="V23" s="33"/>
    </row>
    <row r="24" spans="1:176" ht="63" customHeight="1">
      <c r="A24" s="477"/>
      <c r="B24" s="480"/>
      <c r="C24" s="498"/>
      <c r="D24" s="498"/>
      <c r="E24" s="495"/>
      <c r="F24" s="495"/>
      <c r="G24" s="495"/>
      <c r="H24" s="489"/>
      <c r="I24" s="492"/>
      <c r="J24" s="486"/>
      <c r="K24" s="470"/>
      <c r="L24" s="470"/>
      <c r="M24" s="483"/>
      <c r="N24" s="470"/>
      <c r="O24" s="456"/>
      <c r="P24" s="456"/>
      <c r="Q24" s="456"/>
      <c r="R24" s="456"/>
      <c r="S24" s="456"/>
      <c r="T24" s="534"/>
      <c r="U24" s="33"/>
      <c r="V24" s="33"/>
    </row>
    <row r="25" spans="1:176" ht="36" customHeight="1">
      <c r="A25" s="475">
        <f>'Mapa Final'!A19</f>
        <v>4</v>
      </c>
      <c r="B25" s="478" t="str">
        <f>'Mapa Final'!B19</f>
        <v>Fallas en la implementación del procedimiento del proceso en la etapa precontractual.</v>
      </c>
      <c r="C25" s="496" t="str">
        <f>'Mapa Final'!C19</f>
        <v>Incumplimiento de las metas establecidas</v>
      </c>
      <c r="D25" s="496" t="str">
        <f>'Mapa Final'!D19</f>
        <v>1. Falta de claridad en las especificaciones técnicas, financieras, jurídicas y administrativas de los productos o servicios a contratar.
2. Imprecisión en estudios de mercado, conveniencia y oportunidad.
3. Calificación errónea de propuestas por parte del comité seccional, junta de contratación o comité asesor y evaluador según sea el caso.</v>
      </c>
      <c r="E25" s="493" t="str">
        <f>'Mapa Final'!E19</f>
        <v>Inadecuada evaluación de las especificaciones técnicas de los productos o servicios contratados y demás obligaciones adquiridas por parte del contratista.</v>
      </c>
      <c r="F25" s="493" t="str">
        <f>'Mapa Final'!F19</f>
        <v>Posibilidad de incumplimiento de las metas establecidas por inadecuada estructuración y evaluación del proceso en la etapa precontractual.</v>
      </c>
      <c r="G25" s="493" t="str">
        <f>'Mapa Final'!G19</f>
        <v>Ejecución y Administración de Procesos</v>
      </c>
      <c r="H25" s="487" t="str">
        <f>'Mapa Final'!I19</f>
        <v>Media</v>
      </c>
      <c r="I25" s="490" t="str">
        <f>'Mapa Final'!L19</f>
        <v>Moderado</v>
      </c>
      <c r="J25" s="484" t="str">
        <f>'Mapa Final'!N19</f>
        <v>Moderado</v>
      </c>
      <c r="K25" s="468" t="str">
        <f>'Mapa Final'!AA19</f>
        <v>Baja</v>
      </c>
      <c r="L25" s="468" t="str">
        <f>'Mapa Final'!AE19</f>
        <v>Moderado</v>
      </c>
      <c r="M25" s="481" t="str">
        <f>'Mapa Final'!AG19</f>
        <v>Moderado</v>
      </c>
      <c r="N25" s="468" t="str">
        <f>'Mapa Final'!AH19</f>
        <v>Aceptar</v>
      </c>
      <c r="O25" s="454" t="str">
        <f>'Mapa Final'!AI19</f>
        <v>Claridad en las especificaciones de las  necesidades a contratar. Supervisión a los procesos de contratación desde su estructuración hasta su ejecución.</v>
      </c>
      <c r="P25" s="454"/>
      <c r="Q25" s="454" t="s">
        <v>8</v>
      </c>
      <c r="R25" s="467">
        <v>44927</v>
      </c>
      <c r="S25" s="467">
        <v>45199</v>
      </c>
      <c r="T25" s="454" t="s">
        <v>665</v>
      </c>
    </row>
    <row r="26" spans="1:176" ht="36" customHeight="1">
      <c r="A26" s="476"/>
      <c r="B26" s="479"/>
      <c r="C26" s="497"/>
      <c r="D26" s="497"/>
      <c r="E26" s="494"/>
      <c r="F26" s="494"/>
      <c r="G26" s="494"/>
      <c r="H26" s="488"/>
      <c r="I26" s="491"/>
      <c r="J26" s="485"/>
      <c r="K26" s="469"/>
      <c r="L26" s="469"/>
      <c r="M26" s="482"/>
      <c r="N26" s="469"/>
      <c r="O26" s="455"/>
      <c r="P26" s="455"/>
      <c r="Q26" s="455"/>
      <c r="R26" s="455"/>
      <c r="S26" s="455"/>
      <c r="T26" s="455"/>
    </row>
    <row r="27" spans="1:176" ht="36" customHeight="1">
      <c r="A27" s="476"/>
      <c r="B27" s="479"/>
      <c r="C27" s="497"/>
      <c r="D27" s="497"/>
      <c r="E27" s="494"/>
      <c r="F27" s="494"/>
      <c r="G27" s="494"/>
      <c r="H27" s="488"/>
      <c r="I27" s="491"/>
      <c r="J27" s="485"/>
      <c r="K27" s="469"/>
      <c r="L27" s="469"/>
      <c r="M27" s="482"/>
      <c r="N27" s="469"/>
      <c r="O27" s="455"/>
      <c r="P27" s="455"/>
      <c r="Q27" s="455"/>
      <c r="R27" s="455"/>
      <c r="S27" s="455"/>
      <c r="T27" s="455"/>
    </row>
    <row r="28" spans="1:176" ht="36" customHeight="1">
      <c r="A28" s="476"/>
      <c r="B28" s="479"/>
      <c r="C28" s="497"/>
      <c r="D28" s="497"/>
      <c r="E28" s="494"/>
      <c r="F28" s="494"/>
      <c r="G28" s="494"/>
      <c r="H28" s="488"/>
      <c r="I28" s="491"/>
      <c r="J28" s="485"/>
      <c r="K28" s="469"/>
      <c r="L28" s="469"/>
      <c r="M28" s="482"/>
      <c r="N28" s="469"/>
      <c r="O28" s="455"/>
      <c r="P28" s="455"/>
      <c r="Q28" s="455"/>
      <c r="R28" s="455"/>
      <c r="S28" s="455"/>
      <c r="T28" s="455"/>
    </row>
    <row r="29" spans="1:176" ht="36" customHeight="1">
      <c r="A29" s="477"/>
      <c r="B29" s="480"/>
      <c r="C29" s="498"/>
      <c r="D29" s="498"/>
      <c r="E29" s="495"/>
      <c r="F29" s="495"/>
      <c r="G29" s="495"/>
      <c r="H29" s="489"/>
      <c r="I29" s="492"/>
      <c r="J29" s="486"/>
      <c r="K29" s="470"/>
      <c r="L29" s="470"/>
      <c r="M29" s="483"/>
      <c r="N29" s="470"/>
      <c r="O29" s="456"/>
      <c r="P29" s="456"/>
      <c r="Q29" s="456"/>
      <c r="R29" s="456"/>
      <c r="S29" s="456"/>
      <c r="T29" s="456"/>
    </row>
    <row r="30" spans="1:176" ht="44.25" customHeight="1">
      <c r="A30" s="475">
        <f>'Mapa Final'!A23</f>
        <v>5</v>
      </c>
      <c r="B30" s="478" t="str">
        <f>'Mapa Final'!B23</f>
        <v>Corrupción en procesos de contratación.</v>
      </c>
      <c r="C30" s="496" t="str">
        <f>'Mapa Final'!C23</f>
        <v>Reputacional(Corrupción)</v>
      </c>
      <c r="D30" s="496" t="str">
        <f>'Mapa Final'!D23</f>
        <v xml:space="preserve">1.Carencia de valores  de los servidores encargados de la contratación que se evidencia por la falta de compromiso con la Organización, en sus actuaciones.
2. Omisión voluntaria de las normas procedimentales y sustanciales que rigen en materia de contratación, con el fin de recibir beneficios por el direccionamiento en la adjudicación de los contratos.
3. No realizar una correcta vigilancia a los procesos de  contración.
</v>
      </c>
      <c r="E30" s="493" t="str">
        <f>'Mapa Final'!E23</f>
        <v>Adjudicación de procesos a personas naturales o jurídicas que no cumplan con los requisitos de ley exigidos para la contratación estatal, o con los requisitos establecidos por la Entidad  con el ánimo de favorecer intereses particulares.</v>
      </c>
      <c r="F30" s="493" t="str">
        <f>'Mapa Final'!F23</f>
        <v>Posibilidad de corrupción por adjudicación de procesos a personas naturales o jurídicas que no cumplan con los requisitos de ley exigidos para la contratación estatal, o con los requisitos establecidos por la Entidad  con el ánimo de favorecer intereses particulares.</v>
      </c>
      <c r="G30" s="493" t="str">
        <f>'Mapa Final'!G23</f>
        <v>Fraude Interno</v>
      </c>
      <c r="H30" s="487" t="str">
        <f>'Mapa Final'!I23</f>
        <v>Media</v>
      </c>
      <c r="I30" s="490" t="str">
        <f>'Mapa Final'!L23</f>
        <v>Mayor</v>
      </c>
      <c r="J30" s="484" t="str">
        <f>'Mapa Final'!N23</f>
        <v xml:space="preserve">Alto </v>
      </c>
      <c r="K30" s="468" t="str">
        <f>'Mapa Final'!AA23</f>
        <v>Baja</v>
      </c>
      <c r="L30" s="468" t="str">
        <f>'Mapa Final'!AE23</f>
        <v>Mayor</v>
      </c>
      <c r="M30" s="481" t="str">
        <f>'Mapa Final'!AG23</f>
        <v xml:space="preserve">Alto </v>
      </c>
      <c r="N30" s="468" t="str">
        <f>'Mapa Final'!AH23</f>
        <v>Evitar</v>
      </c>
      <c r="O30" s="454" t="str">
        <f>'Mapa Final'!AI23</f>
        <v xml:space="preserve">Establecer mecanismos de control anticorrupción para el personal interno y externo que adquiera o forme parte de las funciones de la administración de la justicia. </v>
      </c>
      <c r="P30" s="454"/>
      <c r="Q30" s="454" t="s">
        <v>8</v>
      </c>
      <c r="R30" s="467">
        <v>44927</v>
      </c>
      <c r="S30" s="467">
        <v>45199</v>
      </c>
      <c r="T30" s="454" t="s">
        <v>666</v>
      </c>
    </row>
    <row r="31" spans="1:176" ht="44.25" customHeight="1">
      <c r="A31" s="476"/>
      <c r="B31" s="479"/>
      <c r="C31" s="497"/>
      <c r="D31" s="497"/>
      <c r="E31" s="494"/>
      <c r="F31" s="494"/>
      <c r="G31" s="494"/>
      <c r="H31" s="488"/>
      <c r="I31" s="491"/>
      <c r="J31" s="485"/>
      <c r="K31" s="469"/>
      <c r="L31" s="469"/>
      <c r="M31" s="482"/>
      <c r="N31" s="469"/>
      <c r="O31" s="455"/>
      <c r="P31" s="455"/>
      <c r="Q31" s="455"/>
      <c r="R31" s="455"/>
      <c r="S31" s="455"/>
      <c r="T31" s="455"/>
    </row>
    <row r="32" spans="1:176" ht="44.25" customHeight="1">
      <c r="A32" s="476"/>
      <c r="B32" s="479"/>
      <c r="C32" s="497"/>
      <c r="D32" s="497"/>
      <c r="E32" s="494"/>
      <c r="F32" s="494"/>
      <c r="G32" s="494"/>
      <c r="H32" s="488"/>
      <c r="I32" s="491"/>
      <c r="J32" s="485"/>
      <c r="K32" s="469"/>
      <c r="L32" s="469"/>
      <c r="M32" s="482"/>
      <c r="N32" s="469"/>
      <c r="O32" s="455"/>
      <c r="P32" s="455"/>
      <c r="Q32" s="455"/>
      <c r="R32" s="455"/>
      <c r="S32" s="455"/>
      <c r="T32" s="455"/>
    </row>
    <row r="33" spans="1:21" ht="44.25" customHeight="1">
      <c r="A33" s="476"/>
      <c r="B33" s="479"/>
      <c r="C33" s="497"/>
      <c r="D33" s="497"/>
      <c r="E33" s="494"/>
      <c r="F33" s="494"/>
      <c r="G33" s="494"/>
      <c r="H33" s="488"/>
      <c r="I33" s="491"/>
      <c r="J33" s="485"/>
      <c r="K33" s="469"/>
      <c r="L33" s="469"/>
      <c r="M33" s="482"/>
      <c r="N33" s="469"/>
      <c r="O33" s="455"/>
      <c r="P33" s="455"/>
      <c r="Q33" s="455"/>
      <c r="R33" s="455"/>
      <c r="S33" s="455"/>
      <c r="T33" s="455"/>
    </row>
    <row r="34" spans="1:21" ht="44.25" customHeight="1">
      <c r="A34" s="477"/>
      <c r="B34" s="480"/>
      <c r="C34" s="498"/>
      <c r="D34" s="498"/>
      <c r="E34" s="495"/>
      <c r="F34" s="495"/>
      <c r="G34" s="495"/>
      <c r="H34" s="489"/>
      <c r="I34" s="492"/>
      <c r="J34" s="486"/>
      <c r="K34" s="470"/>
      <c r="L34" s="470"/>
      <c r="M34" s="483"/>
      <c r="N34" s="470"/>
      <c r="O34" s="456"/>
      <c r="P34" s="456"/>
      <c r="Q34" s="456"/>
      <c r="R34" s="456"/>
      <c r="S34" s="456"/>
      <c r="T34" s="456"/>
    </row>
    <row r="35" spans="1:21">
      <c r="A35" s="475">
        <f>'Mapa Final'!A29</f>
        <v>6</v>
      </c>
      <c r="B35" s="478" t="str">
        <f>'Mapa Final'!B29</f>
        <v>Falla en la ejecución de los lineamientos establecidos por la normatividad ambiental.</v>
      </c>
      <c r="C35" s="496" t="str">
        <f>'Mapa Final'!C29</f>
        <v xml:space="preserve"> Afectación Ambiental</v>
      </c>
      <c r="D35" s="496" t="str">
        <f>'Mapa Final'!D29</f>
        <v>1. Incumplimiento de la legislación ambiental aplicable a las actividades administrativas en la adquisición y uso de bienes y servicios.                                        
2. Desconocimiento de la normatividad ambiental vigente como requisito para los procesos de contratación.</v>
      </c>
      <c r="E35" s="493" t="str">
        <f>'Mapa Final'!E29</f>
        <v xml:space="preserve"> Aplicación inadecuada de la normatividad vigente en el marco de la Gestión Ambiental de la Rama Judicial, referida a la adquisición y uso de bienes y servicios.</v>
      </c>
      <c r="F35" s="493" t="str">
        <f>'Mapa Final'!F29</f>
        <v>Posibilidad de afectación ambiental por aplicación inadecuada de la normatividad vigente en el marco de la Gestión Ambiental de la Rama Judicial, referida a la adquisición y uso de bienes y servicios.</v>
      </c>
      <c r="G35" s="493" t="str">
        <f>'Mapa Final'!G29</f>
        <v>Eventos Ambientales Internos</v>
      </c>
      <c r="H35" s="487" t="str">
        <f>'Mapa Final'!I29</f>
        <v>Media</v>
      </c>
      <c r="I35" s="490" t="str">
        <f>'Mapa Final'!L29</f>
        <v>Moderado</v>
      </c>
      <c r="J35" s="484" t="str">
        <f>'Mapa Final'!N29</f>
        <v>Moderado</v>
      </c>
      <c r="K35" s="468" t="str">
        <f>'Mapa Final'!AA29</f>
        <v>Baja</v>
      </c>
      <c r="L35" s="468" t="str">
        <f>'Mapa Final'!AE29</f>
        <v>Moderado</v>
      </c>
      <c r="M35" s="481" t="str">
        <f>'Mapa Final'!AG29</f>
        <v>Moderado</v>
      </c>
      <c r="N35" s="468" t="str">
        <f>'Mapa Final'!AH29</f>
        <v>Aceptar</v>
      </c>
      <c r="O35" s="454" t="str">
        <f>'Mapa Final'!AI29</f>
        <v>Aplicación de la matriz de requisitos ambientales para dar cumplimiento a la normatividad ambiental vigente durante la ejecución de cada contrato.</v>
      </c>
      <c r="P35" s="454"/>
      <c r="Q35" s="454" t="s">
        <v>8</v>
      </c>
      <c r="R35" s="467">
        <v>44927</v>
      </c>
      <c r="S35" s="467">
        <v>45199</v>
      </c>
      <c r="T35" s="532" t="s">
        <v>667</v>
      </c>
    </row>
    <row r="36" spans="1:21">
      <c r="A36" s="476"/>
      <c r="B36" s="479"/>
      <c r="C36" s="497"/>
      <c r="D36" s="497"/>
      <c r="E36" s="494"/>
      <c r="F36" s="494"/>
      <c r="G36" s="494"/>
      <c r="H36" s="488"/>
      <c r="I36" s="491"/>
      <c r="J36" s="485"/>
      <c r="K36" s="469"/>
      <c r="L36" s="469"/>
      <c r="M36" s="482"/>
      <c r="N36" s="469"/>
      <c r="O36" s="455"/>
      <c r="P36" s="455"/>
      <c r="Q36" s="455"/>
      <c r="R36" s="455"/>
      <c r="S36" s="455"/>
      <c r="T36" s="455"/>
    </row>
    <row r="37" spans="1:21">
      <c r="A37" s="476"/>
      <c r="B37" s="479"/>
      <c r="C37" s="497"/>
      <c r="D37" s="497"/>
      <c r="E37" s="494"/>
      <c r="F37" s="494"/>
      <c r="G37" s="494"/>
      <c r="H37" s="488"/>
      <c r="I37" s="491"/>
      <c r="J37" s="485"/>
      <c r="K37" s="469"/>
      <c r="L37" s="469"/>
      <c r="M37" s="482"/>
      <c r="N37" s="469"/>
      <c r="O37" s="455"/>
      <c r="P37" s="455"/>
      <c r="Q37" s="455"/>
      <c r="R37" s="455"/>
      <c r="S37" s="455"/>
      <c r="T37" s="455"/>
    </row>
    <row r="38" spans="1:21">
      <c r="A38" s="476"/>
      <c r="B38" s="479"/>
      <c r="C38" s="497"/>
      <c r="D38" s="497"/>
      <c r="E38" s="494"/>
      <c r="F38" s="494"/>
      <c r="G38" s="494"/>
      <c r="H38" s="488"/>
      <c r="I38" s="491"/>
      <c r="J38" s="485"/>
      <c r="K38" s="469"/>
      <c r="L38" s="469"/>
      <c r="M38" s="482"/>
      <c r="N38" s="469"/>
      <c r="O38" s="455"/>
      <c r="P38" s="455"/>
      <c r="Q38" s="455"/>
      <c r="R38" s="455"/>
      <c r="S38" s="455"/>
      <c r="T38" s="455"/>
    </row>
    <row r="39" spans="1:21" ht="77.25" customHeight="1">
      <c r="A39" s="477"/>
      <c r="B39" s="480"/>
      <c r="C39" s="498"/>
      <c r="D39" s="498"/>
      <c r="E39" s="495"/>
      <c r="F39" s="495"/>
      <c r="G39" s="495"/>
      <c r="H39" s="489"/>
      <c r="I39" s="492"/>
      <c r="J39" s="486"/>
      <c r="K39" s="470"/>
      <c r="L39" s="470"/>
      <c r="M39" s="483"/>
      <c r="N39" s="470"/>
      <c r="O39" s="456"/>
      <c r="P39" s="456"/>
      <c r="Q39" s="456"/>
      <c r="R39" s="456"/>
      <c r="S39" s="456"/>
      <c r="T39" s="455"/>
    </row>
    <row r="40" spans="1:21">
      <c r="A40" s="475">
        <f>'Mapa Final'!A31</f>
        <v>7</v>
      </c>
      <c r="B40" s="478" t="str">
        <f>'Mapa Final'!B31</f>
        <v>Respuesta inoportuna a las necesidades en la adquisición de bienes y servicios.</v>
      </c>
      <c r="C40" s="496" t="str">
        <f>'Mapa Final'!C31</f>
        <v>Incumplimiento de las metas establecidas</v>
      </c>
      <c r="D40" s="496" t="str">
        <f>'Mapa Final'!D31</f>
        <v>1. Dificultades en el acceso a las plataformas virtuales en  el desarrollo de las actividades en línea.</v>
      </c>
      <c r="E40" s="493" t="str">
        <f>'Mapa Final'!E31</f>
        <v>Adecuación del proceso de digitalización de las  actividades del plan anual de adquisiciones vigente.</v>
      </c>
      <c r="F40" s="493" t="str">
        <f>'Mapa Final'!F31</f>
        <v>Posibilidad de incumplimiento de las metas establecidas por adecuación del proceso de digitalización de las  actividades del plan anual de adquisiciones vigente.</v>
      </c>
      <c r="G40" s="493" t="str">
        <f>'Mapa Final'!G31</f>
        <v>Ejecución y Administración de Procesos</v>
      </c>
      <c r="H40" s="487" t="str">
        <f>'Mapa Final'!I31</f>
        <v>Media</v>
      </c>
      <c r="I40" s="490" t="str">
        <f>'Mapa Final'!L31</f>
        <v>Mayor</v>
      </c>
      <c r="J40" s="484" t="str">
        <f>'Mapa Final'!N31</f>
        <v xml:space="preserve">Alto </v>
      </c>
      <c r="K40" s="468" t="str">
        <f>'Mapa Final'!AA31</f>
        <v>Baja</v>
      </c>
      <c r="L40" s="468" t="str">
        <f>'Mapa Final'!AE31</f>
        <v>Mayor</v>
      </c>
      <c r="M40" s="481" t="str">
        <f>'Mapa Final'!AG31</f>
        <v xml:space="preserve">Alto </v>
      </c>
      <c r="N40" s="468" t="str">
        <f>'Mapa Final'!AH31</f>
        <v>Evitar</v>
      </c>
      <c r="O40" s="454" t="str">
        <f>'Mapa Final'!AI31</f>
        <v>Conocimiento e implementación de las herremientas virtuales para facilitar la operativadad de los sistemas involucrados en el desarrollo del proceso</v>
      </c>
      <c r="P40" s="454"/>
      <c r="Q40" s="454" t="s">
        <v>8</v>
      </c>
      <c r="R40" s="467">
        <v>44927</v>
      </c>
      <c r="S40" s="467">
        <v>45199</v>
      </c>
      <c r="T40" s="517" t="s">
        <v>677</v>
      </c>
    </row>
    <row r="41" spans="1:21">
      <c r="A41" s="476"/>
      <c r="B41" s="479"/>
      <c r="C41" s="497"/>
      <c r="D41" s="497"/>
      <c r="E41" s="494"/>
      <c r="F41" s="494"/>
      <c r="G41" s="494"/>
      <c r="H41" s="488"/>
      <c r="I41" s="491"/>
      <c r="J41" s="485"/>
      <c r="K41" s="469"/>
      <c r="L41" s="469"/>
      <c r="M41" s="482"/>
      <c r="N41" s="469"/>
      <c r="O41" s="455"/>
      <c r="P41" s="455"/>
      <c r="Q41" s="455"/>
      <c r="R41" s="455"/>
      <c r="S41" s="455"/>
      <c r="T41" s="517"/>
    </row>
    <row r="42" spans="1:21">
      <c r="A42" s="476"/>
      <c r="B42" s="479"/>
      <c r="C42" s="497"/>
      <c r="D42" s="497"/>
      <c r="E42" s="494"/>
      <c r="F42" s="494"/>
      <c r="G42" s="494"/>
      <c r="H42" s="488"/>
      <c r="I42" s="491"/>
      <c r="J42" s="485"/>
      <c r="K42" s="469"/>
      <c r="L42" s="469"/>
      <c r="M42" s="482"/>
      <c r="N42" s="469"/>
      <c r="O42" s="455"/>
      <c r="P42" s="455"/>
      <c r="Q42" s="455"/>
      <c r="R42" s="455"/>
      <c r="S42" s="455"/>
      <c r="T42" s="517"/>
    </row>
    <row r="43" spans="1:21">
      <c r="A43" s="476"/>
      <c r="B43" s="479"/>
      <c r="C43" s="497"/>
      <c r="D43" s="497"/>
      <c r="E43" s="494"/>
      <c r="F43" s="494"/>
      <c r="G43" s="494"/>
      <c r="H43" s="488"/>
      <c r="I43" s="491"/>
      <c r="J43" s="485"/>
      <c r="K43" s="469"/>
      <c r="L43" s="469"/>
      <c r="M43" s="482"/>
      <c r="N43" s="469"/>
      <c r="O43" s="455"/>
      <c r="P43" s="455"/>
      <c r="Q43" s="455"/>
      <c r="R43" s="455"/>
      <c r="S43" s="455"/>
      <c r="T43" s="517"/>
    </row>
    <row r="44" spans="1:21" ht="66.75" customHeight="1">
      <c r="A44" s="477"/>
      <c r="B44" s="480"/>
      <c r="C44" s="498"/>
      <c r="D44" s="498"/>
      <c r="E44" s="495"/>
      <c r="F44" s="495"/>
      <c r="G44" s="495"/>
      <c r="H44" s="489"/>
      <c r="I44" s="492"/>
      <c r="J44" s="486"/>
      <c r="K44" s="470"/>
      <c r="L44" s="470"/>
      <c r="M44" s="483"/>
      <c r="N44" s="470"/>
      <c r="O44" s="456"/>
      <c r="P44" s="456"/>
      <c r="Q44" s="456"/>
      <c r="R44" s="456"/>
      <c r="S44" s="456"/>
      <c r="T44" s="518"/>
      <c r="U44" s="514"/>
    </row>
    <row r="45" spans="1:21" ht="66.75" customHeight="1">
      <c r="U45" s="514"/>
    </row>
    <row r="46" spans="1:21" ht="66.75" customHeight="1">
      <c r="U46" s="514"/>
    </row>
    <row r="47" spans="1:21" ht="66.75" customHeight="1">
      <c r="U47" s="514"/>
    </row>
    <row r="48" spans="1:21" ht="66.75" customHeight="1">
      <c r="U48" s="514"/>
    </row>
  </sheetData>
  <mergeCells count="159">
    <mergeCell ref="A4:C4"/>
    <mergeCell ref="D4:T4"/>
    <mergeCell ref="A5:C5"/>
    <mergeCell ref="D5:T5"/>
    <mergeCell ref="A6:C6"/>
    <mergeCell ref="D6:T6"/>
    <mergeCell ref="A7:F7"/>
    <mergeCell ref="H7:J7"/>
    <mergeCell ref="K7:M7"/>
    <mergeCell ref="P7:Q7"/>
    <mergeCell ref="R7:S7"/>
    <mergeCell ref="N7:N8"/>
    <mergeCell ref="T7:T8"/>
    <mergeCell ref="B20:B24"/>
    <mergeCell ref="B25:B29"/>
    <mergeCell ref="B30:B34"/>
    <mergeCell ref="B35:B39"/>
    <mergeCell ref="B40:B44"/>
    <mergeCell ref="C10:C14"/>
    <mergeCell ref="C15:C19"/>
    <mergeCell ref="C20:C24"/>
    <mergeCell ref="C25:C29"/>
    <mergeCell ref="C30:C34"/>
    <mergeCell ref="C35:C39"/>
    <mergeCell ref="C40:C44"/>
    <mergeCell ref="D20:D24"/>
    <mergeCell ref="D25:D29"/>
    <mergeCell ref="D30:D34"/>
    <mergeCell ref="D35:D39"/>
    <mergeCell ref="D40:D44"/>
    <mergeCell ref="E10:E14"/>
    <mergeCell ref="E15:E19"/>
    <mergeCell ref="E20:E24"/>
    <mergeCell ref="E25:E29"/>
    <mergeCell ref="E30:E34"/>
    <mergeCell ref="E35:E39"/>
    <mergeCell ref="E40:E44"/>
    <mergeCell ref="D10:D14"/>
    <mergeCell ref="D15:D19"/>
    <mergeCell ref="F10:F14"/>
    <mergeCell ref="F15:F19"/>
    <mergeCell ref="F20:F24"/>
    <mergeCell ref="F25:F29"/>
    <mergeCell ref="F30:F34"/>
    <mergeCell ref="F35:F39"/>
    <mergeCell ref="F40:F44"/>
    <mergeCell ref="G10:G14"/>
    <mergeCell ref="G15:G19"/>
    <mergeCell ref="G20:G24"/>
    <mergeCell ref="G25:G29"/>
    <mergeCell ref="G30:G34"/>
    <mergeCell ref="G35:G39"/>
    <mergeCell ref="G40:G44"/>
    <mergeCell ref="H10:H14"/>
    <mergeCell ref="H15:H19"/>
    <mergeCell ref="H20:H24"/>
    <mergeCell ref="H25:H29"/>
    <mergeCell ref="H30:H34"/>
    <mergeCell ref="H35:H39"/>
    <mergeCell ref="H40:H44"/>
    <mergeCell ref="I10:I14"/>
    <mergeCell ref="I15:I19"/>
    <mergeCell ref="I20:I24"/>
    <mergeCell ref="I25:I29"/>
    <mergeCell ref="I30:I34"/>
    <mergeCell ref="I35:I39"/>
    <mergeCell ref="I40:I44"/>
    <mergeCell ref="J10:J14"/>
    <mergeCell ref="J15:J19"/>
    <mergeCell ref="J20:J24"/>
    <mergeCell ref="J25:J29"/>
    <mergeCell ref="J30:J34"/>
    <mergeCell ref="J35:J39"/>
    <mergeCell ref="J40:J44"/>
    <mergeCell ref="K10:K14"/>
    <mergeCell ref="K15:K19"/>
    <mergeCell ref="K20:K24"/>
    <mergeCell ref="K25:K29"/>
    <mergeCell ref="K30:K34"/>
    <mergeCell ref="K35:K39"/>
    <mergeCell ref="K40:K44"/>
    <mergeCell ref="L10:L14"/>
    <mergeCell ref="L15:L19"/>
    <mergeCell ref="L20:L24"/>
    <mergeCell ref="L25:L29"/>
    <mergeCell ref="L30:L34"/>
    <mergeCell ref="L35:L39"/>
    <mergeCell ref="L40:L44"/>
    <mergeCell ref="M10:M14"/>
    <mergeCell ref="M15:M19"/>
    <mergeCell ref="M20:M24"/>
    <mergeCell ref="M25:M29"/>
    <mergeCell ref="M30:M34"/>
    <mergeCell ref="M35:M39"/>
    <mergeCell ref="M40:M44"/>
    <mergeCell ref="N15:N19"/>
    <mergeCell ref="N20:N24"/>
    <mergeCell ref="N25:N29"/>
    <mergeCell ref="N30:N34"/>
    <mergeCell ref="N35:N39"/>
    <mergeCell ref="N40:N44"/>
    <mergeCell ref="O7:O8"/>
    <mergeCell ref="O10:O14"/>
    <mergeCell ref="O15:O19"/>
    <mergeCell ref="O20:O24"/>
    <mergeCell ref="O25:O29"/>
    <mergeCell ref="O30:O34"/>
    <mergeCell ref="O35:O39"/>
    <mergeCell ref="O40:O44"/>
    <mergeCell ref="A9:N9"/>
    <mergeCell ref="A10:A14"/>
    <mergeCell ref="A15:A19"/>
    <mergeCell ref="A20:A24"/>
    <mergeCell ref="A25:A29"/>
    <mergeCell ref="A30:A34"/>
    <mergeCell ref="A35:A39"/>
    <mergeCell ref="A40:A44"/>
    <mergeCell ref="B10:B14"/>
    <mergeCell ref="B15:B19"/>
    <mergeCell ref="U44:U48"/>
    <mergeCell ref="R1:T3"/>
    <mergeCell ref="R10:R14"/>
    <mergeCell ref="R15:R19"/>
    <mergeCell ref="R20:R24"/>
    <mergeCell ref="R25:R29"/>
    <mergeCell ref="R30:R34"/>
    <mergeCell ref="R35:R39"/>
    <mergeCell ref="R40:R44"/>
    <mergeCell ref="S10:S14"/>
    <mergeCell ref="S15:S19"/>
    <mergeCell ref="S20:S24"/>
    <mergeCell ref="S25:S29"/>
    <mergeCell ref="S30:S34"/>
    <mergeCell ref="S35:S39"/>
    <mergeCell ref="S40:S44"/>
    <mergeCell ref="A1:C2"/>
    <mergeCell ref="D1:Q3"/>
    <mergeCell ref="T10:T14"/>
    <mergeCell ref="T15:T19"/>
    <mergeCell ref="T20:T24"/>
    <mergeCell ref="T25:T29"/>
    <mergeCell ref="T30:T34"/>
    <mergeCell ref="T35:T39"/>
    <mergeCell ref="T40:T44"/>
    <mergeCell ref="P10:P14"/>
    <mergeCell ref="P15:P19"/>
    <mergeCell ref="P20:P24"/>
    <mergeCell ref="P25:P29"/>
    <mergeCell ref="P30:P34"/>
    <mergeCell ref="P35:P39"/>
    <mergeCell ref="P40:P44"/>
    <mergeCell ref="Q10:Q14"/>
    <mergeCell ref="Q15:Q19"/>
    <mergeCell ref="Q20:Q24"/>
    <mergeCell ref="Q25:Q29"/>
    <mergeCell ref="Q30:Q34"/>
    <mergeCell ref="Q35:Q39"/>
    <mergeCell ref="Q40:Q44"/>
    <mergeCell ref="N10:N14"/>
  </mergeCells>
  <conditionalFormatting sqref="B35">
    <cfRule type="containsText" dxfId="429" priority="70" operator="containsText" text="4- Moderado">
      <formula>NOT(ISERROR(SEARCH("4- Moderado",B35)))</formula>
    </cfRule>
    <cfRule type="containsText" dxfId="428" priority="69" operator="containsText" text="6- Moderado">
      <formula>NOT(ISERROR(SEARCH("6- Moderado",B35)))</formula>
    </cfRule>
    <cfRule type="containsText" dxfId="427" priority="68" operator="containsText" text="3- Moderado">
      <formula>NOT(ISERROR(SEARCH("3- Moderado",B35)))</formula>
    </cfRule>
    <cfRule type="containsText" dxfId="426" priority="73" operator="containsText" text="1- Bajo">
      <formula>NOT(ISERROR(SEARCH("1- Bajo",B35)))</formula>
    </cfRule>
    <cfRule type="containsText" dxfId="425" priority="72" operator="containsText" text="4- Bajo">
      <formula>NOT(ISERROR(SEARCH("4- Bajo",B35)))</formula>
    </cfRule>
    <cfRule type="containsText" dxfId="424" priority="71" operator="containsText" text="3- Bajo">
      <formula>NOT(ISERROR(SEARCH("3- Bajo",B35)))</formula>
    </cfRule>
  </conditionalFormatting>
  <conditionalFormatting sqref="C15:D15">
    <cfRule type="containsText" dxfId="423" priority="635" operator="containsText" text="3- Bajo">
      <formula>NOT(ISERROR(SEARCH("3- Bajo",C15)))</formula>
    </cfRule>
    <cfRule type="containsText" dxfId="422" priority="637" operator="containsText" text="1- Bajo">
      <formula>NOT(ISERROR(SEARCH("1- Bajo",C15)))</formula>
    </cfRule>
    <cfRule type="containsText" dxfId="421" priority="636" operator="containsText" text="4- Bajo">
      <formula>NOT(ISERROR(SEARCH("4- Bajo",C15)))</formula>
    </cfRule>
    <cfRule type="containsText" dxfId="420" priority="634" operator="containsText" text="4- Moderado">
      <formula>NOT(ISERROR(SEARCH("4- Moderado",C15)))</formula>
    </cfRule>
    <cfRule type="containsText" dxfId="419" priority="632" operator="containsText" text="3- Moderado">
      <formula>NOT(ISERROR(SEARCH("3- Moderado",C15)))</formula>
    </cfRule>
    <cfRule type="containsText" dxfId="418" priority="633" operator="containsText" text="6- Moderado">
      <formula>NOT(ISERROR(SEARCH("6- Moderado",C15)))</formula>
    </cfRule>
  </conditionalFormatting>
  <conditionalFormatting sqref="C20:D20">
    <cfRule type="containsText" dxfId="417" priority="598" operator="containsText" text="6- Moderado">
      <formula>NOT(ISERROR(SEARCH("6- Moderado",C20)))</formula>
    </cfRule>
    <cfRule type="containsText" dxfId="416" priority="599" operator="containsText" text="4- Moderado">
      <formula>NOT(ISERROR(SEARCH("4- Moderado",C20)))</formula>
    </cfRule>
    <cfRule type="containsText" dxfId="415" priority="600" operator="containsText" text="3- Bajo">
      <formula>NOT(ISERROR(SEARCH("3- Bajo",C20)))</formula>
    </cfRule>
    <cfRule type="containsText" dxfId="414" priority="601" operator="containsText" text="4- Bajo">
      <formula>NOT(ISERROR(SEARCH("4- Bajo",C20)))</formula>
    </cfRule>
    <cfRule type="containsText" dxfId="413" priority="602" operator="containsText" text="1- Bajo">
      <formula>NOT(ISERROR(SEARCH("1- Bajo",C20)))</formula>
    </cfRule>
    <cfRule type="containsText" dxfId="412" priority="597" operator="containsText" text="3- Moderado">
      <formula>NOT(ISERROR(SEARCH("3- Moderado",C20)))</formula>
    </cfRule>
  </conditionalFormatting>
  <conditionalFormatting sqref="F20:G20">
    <cfRule type="containsText" dxfId="411" priority="609" operator="containsText" text="3- Moderado">
      <formula>NOT(ISERROR(SEARCH("3- Moderado",F20)))</formula>
    </cfRule>
    <cfRule type="containsText" dxfId="410" priority="610" operator="containsText" text="6- Moderado">
      <formula>NOT(ISERROR(SEARCH("6- Moderado",F20)))</formula>
    </cfRule>
    <cfRule type="containsText" dxfId="409" priority="611" operator="containsText" text="4- Moderado">
      <formula>NOT(ISERROR(SEARCH("4- Moderado",F20)))</formula>
    </cfRule>
    <cfRule type="containsText" dxfId="408" priority="612" operator="containsText" text="3- Bajo">
      <formula>NOT(ISERROR(SEARCH("3- Bajo",F20)))</formula>
    </cfRule>
    <cfRule type="containsText" dxfId="407" priority="614" operator="containsText" text="1- Bajo">
      <formula>NOT(ISERROR(SEARCH("1- Bajo",F20)))</formula>
    </cfRule>
    <cfRule type="containsText" dxfId="406" priority="613" operator="containsText" text="4- Bajo">
      <formula>NOT(ISERROR(SEARCH("4- Bajo",F20)))</formula>
    </cfRule>
  </conditionalFormatting>
  <conditionalFormatting sqref="F25:I25">
    <cfRule type="containsText" dxfId="405" priority="576" operator="containsText" text="3- Bajo">
      <formula>NOT(ISERROR(SEARCH("3- Bajo",F25)))</formula>
    </cfRule>
    <cfRule type="containsText" dxfId="404" priority="577" operator="containsText" text="4- Bajo">
      <formula>NOT(ISERROR(SEARCH("4- Bajo",F25)))</formula>
    </cfRule>
    <cfRule type="containsText" dxfId="403" priority="578" operator="containsText" text="1- Bajo">
      <formula>NOT(ISERROR(SEARCH("1- Bajo",F25)))</formula>
    </cfRule>
    <cfRule type="containsText" dxfId="402" priority="575" operator="containsText" text="4- Moderado">
      <formula>NOT(ISERROR(SEARCH("4- Moderado",F25)))</formula>
    </cfRule>
    <cfRule type="containsText" dxfId="401" priority="574" operator="containsText" text="6- Moderado">
      <formula>NOT(ISERROR(SEARCH("6- Moderado",F25)))</formula>
    </cfRule>
    <cfRule type="containsText" dxfId="400" priority="573" operator="containsText" text="3- Moderado">
      <formula>NOT(ISERROR(SEARCH("3- Moderado",F25)))</formula>
    </cfRule>
  </conditionalFormatting>
  <conditionalFormatting sqref="F30:I30">
    <cfRule type="containsText" dxfId="399" priority="509" operator="containsText" text="3- Bajo">
      <formula>NOT(ISERROR(SEARCH("3- Bajo",F30)))</formula>
    </cfRule>
    <cfRule type="containsText" dxfId="398" priority="508" operator="containsText" text="4- Moderado">
      <formula>NOT(ISERROR(SEARCH("4- Moderado",F30)))</formula>
    </cfRule>
    <cfRule type="containsText" dxfId="397" priority="510" operator="containsText" text="4- Bajo">
      <formula>NOT(ISERROR(SEARCH("4- Bajo",F30)))</formula>
    </cfRule>
    <cfRule type="containsText" dxfId="396" priority="511" operator="containsText" text="1- Bajo">
      <formula>NOT(ISERROR(SEARCH("1- Bajo",F30)))</formula>
    </cfRule>
    <cfRule type="containsText" dxfId="395" priority="506" operator="containsText" text="3- Moderado">
      <formula>NOT(ISERROR(SEARCH("3- Moderado",F30)))</formula>
    </cfRule>
    <cfRule type="containsText" dxfId="394" priority="507" operator="containsText" text="6- Moderado">
      <formula>NOT(ISERROR(SEARCH("6- Moderado",F30)))</formula>
    </cfRule>
  </conditionalFormatting>
  <conditionalFormatting sqref="F35:I35">
    <cfRule type="containsText" dxfId="393" priority="49" operator="containsText" text="1- Bajo">
      <formula>NOT(ISERROR(SEARCH("1- Bajo",F35)))</formula>
    </cfRule>
    <cfRule type="containsText" dxfId="392" priority="48" operator="containsText" text="4- Bajo">
      <formula>NOT(ISERROR(SEARCH("4- Bajo",F35)))</formula>
    </cfRule>
    <cfRule type="containsText" dxfId="391" priority="47" operator="containsText" text="3- Bajo">
      <formula>NOT(ISERROR(SEARCH("3- Bajo",F35)))</formula>
    </cfRule>
    <cfRule type="containsText" dxfId="390" priority="45" operator="containsText" text="6- Moderado">
      <formula>NOT(ISERROR(SEARCH("6- Moderado",F35)))</formula>
    </cfRule>
    <cfRule type="containsText" dxfId="389" priority="46" operator="containsText" text="4- Moderado">
      <formula>NOT(ISERROR(SEARCH("4- Moderado",F35)))</formula>
    </cfRule>
    <cfRule type="containsText" dxfId="388" priority="44" operator="containsText" text="3- Moderado">
      <formula>NOT(ISERROR(SEARCH("3- Moderado",F35)))</formula>
    </cfRule>
  </conditionalFormatting>
  <conditionalFormatting sqref="F40:I40">
    <cfRule type="containsText" dxfId="387" priority="440" operator="containsText" text="6- Moderado">
      <formula>NOT(ISERROR(SEARCH("6- Moderado",F40)))</formula>
    </cfRule>
    <cfRule type="containsText" dxfId="386" priority="441" operator="containsText" text="4- Moderado">
      <formula>NOT(ISERROR(SEARCH("4- Moderado",F40)))</formula>
    </cfRule>
    <cfRule type="containsText" dxfId="385" priority="443" operator="containsText" text="4- Bajo">
      <formula>NOT(ISERROR(SEARCH("4- Bajo",F40)))</formula>
    </cfRule>
    <cfRule type="containsText" dxfId="384" priority="444" operator="containsText" text="1- Bajo">
      <formula>NOT(ISERROR(SEARCH("1- Bajo",F40)))</formula>
    </cfRule>
    <cfRule type="containsText" dxfId="383" priority="439" operator="containsText" text="3- Moderado">
      <formula>NOT(ISERROR(SEARCH("3- Moderado",F40)))</formula>
    </cfRule>
    <cfRule type="containsText" dxfId="382" priority="442" operator="containsText" text="3- Bajo">
      <formula>NOT(ISERROR(SEARCH("3- Bajo",F40)))</formula>
    </cfRule>
  </conditionalFormatting>
  <conditionalFormatting sqref="H10:H24">
    <cfRule type="containsText" dxfId="381" priority="649" operator="containsText" text="Muy Alta">
      <formula>NOT(ISERROR(SEARCH("Muy Alta",H10)))</formula>
    </cfRule>
    <cfRule type="containsText" dxfId="380" priority="654" operator="containsText" text="Muy Baja">
      <formula>NOT(ISERROR(SEARCH("Muy Baja",H10)))</formula>
    </cfRule>
    <cfRule type="containsText" dxfId="379" priority="655" operator="containsText" text="Baja">
      <formula>NOT(ISERROR(SEARCH("Baja",H10)))</formula>
    </cfRule>
    <cfRule type="containsText" dxfId="378" priority="656" operator="containsText" text="Media">
      <formula>NOT(ISERROR(SEARCH("Media",H10)))</formula>
    </cfRule>
    <cfRule type="containsText" dxfId="377" priority="657" operator="containsText" text="Alta">
      <formula>NOT(ISERROR(SEARCH("Alta",H10)))</formula>
    </cfRule>
    <cfRule type="containsText" dxfId="376" priority="648" operator="containsText" text="Alta">
      <formula>NOT(ISERROR(SEARCH("Alta",H10)))</formula>
    </cfRule>
    <cfRule type="containsText" dxfId="375" priority="659" operator="containsText" text="Muy Alta">
      <formula>NOT(ISERROR(SEARCH("Muy Alta",H10)))</formula>
    </cfRule>
  </conditionalFormatting>
  <conditionalFormatting sqref="H10:H29">
    <cfRule type="containsText" dxfId="374" priority="556" operator="containsText" text="Muy Alta">
      <formula>NOT(ISERROR(SEARCH("Muy Alta",H10)))</formula>
    </cfRule>
  </conditionalFormatting>
  <conditionalFormatting sqref="H25:H29">
    <cfRule type="containsText" dxfId="373" priority="552" operator="containsText" text="Baja">
      <formula>NOT(ISERROR(SEARCH("Baja",H25)))</formula>
    </cfRule>
    <cfRule type="containsText" dxfId="372" priority="545" operator="containsText" text="Alta">
      <formula>NOT(ISERROR(SEARCH("Alta",H25)))</formula>
    </cfRule>
    <cfRule type="containsText" dxfId="371" priority="553" operator="containsText" text="Media">
      <formula>NOT(ISERROR(SEARCH("Media",H25)))</formula>
    </cfRule>
    <cfRule type="containsText" dxfId="370" priority="546" operator="containsText" text="Muy Alta">
      <formula>NOT(ISERROR(SEARCH("Muy Alta",H25)))</formula>
    </cfRule>
    <cfRule type="containsText" dxfId="369" priority="551" operator="containsText" text="Muy Baja">
      <formula>NOT(ISERROR(SEARCH("Muy Baja",H25)))</formula>
    </cfRule>
    <cfRule type="containsText" dxfId="368" priority="554" operator="containsText" text="Alta">
      <formula>NOT(ISERROR(SEARCH("Alta",H25)))</formula>
    </cfRule>
  </conditionalFormatting>
  <conditionalFormatting sqref="H25:H34">
    <cfRule type="containsText" dxfId="367" priority="489" operator="containsText" text="Muy Alta">
      <formula>NOT(ISERROR(SEARCH("Muy Alta",H25)))</formula>
    </cfRule>
  </conditionalFormatting>
  <conditionalFormatting sqref="H30:H34">
    <cfRule type="containsText" dxfId="366" priority="486" operator="containsText" text="Media">
      <formula>NOT(ISERROR(SEARCH("Media",H30)))</formula>
    </cfRule>
    <cfRule type="containsText" dxfId="365" priority="487" operator="containsText" text="Alta">
      <formula>NOT(ISERROR(SEARCH("Alta",H30)))</formula>
    </cfRule>
    <cfRule type="containsText" dxfId="364" priority="484" operator="containsText" text="Muy Baja">
      <formula>NOT(ISERROR(SEARCH("Muy Baja",H30)))</formula>
    </cfRule>
    <cfRule type="containsText" dxfId="363" priority="485" operator="containsText" text="Baja">
      <formula>NOT(ISERROR(SEARCH("Baja",H30)))</formula>
    </cfRule>
    <cfRule type="containsText" dxfId="362" priority="478" operator="containsText" text="Alta">
      <formula>NOT(ISERROR(SEARCH("Alta",H30)))</formula>
    </cfRule>
    <cfRule type="containsText" dxfId="361" priority="479" operator="containsText" text="Muy Alta">
      <formula>NOT(ISERROR(SEARCH("Muy Alta",H30)))</formula>
    </cfRule>
  </conditionalFormatting>
  <conditionalFormatting sqref="H30:H44">
    <cfRule type="containsText" dxfId="360" priority="27" operator="containsText" text="Muy Alta">
      <formula>NOT(ISERROR(SEARCH("Muy Alta",H30)))</formula>
    </cfRule>
  </conditionalFormatting>
  <conditionalFormatting sqref="H35:H39">
    <cfRule type="containsText" dxfId="359" priority="25" operator="containsText" text="Alta">
      <formula>NOT(ISERROR(SEARCH("Alta",H35)))</formula>
    </cfRule>
    <cfRule type="containsText" dxfId="358" priority="24" operator="containsText" text="Media">
      <formula>NOT(ISERROR(SEARCH("Media",H35)))</formula>
    </cfRule>
    <cfRule type="containsText" dxfId="357" priority="23" operator="containsText" text="Baja">
      <formula>NOT(ISERROR(SEARCH("Baja",H35)))</formula>
    </cfRule>
    <cfRule type="containsText" dxfId="356" priority="22" operator="containsText" text="Muy Baja">
      <formula>NOT(ISERROR(SEARCH("Muy Baja",H35)))</formula>
    </cfRule>
    <cfRule type="containsText" dxfId="355" priority="17" operator="containsText" text="Muy Alta">
      <formula>NOT(ISERROR(SEARCH("Muy Alta",H35)))</formula>
    </cfRule>
    <cfRule type="containsText" dxfId="354" priority="16" operator="containsText" text="Alta">
      <formula>NOT(ISERROR(SEARCH("Alta",H35)))</formula>
    </cfRule>
    <cfRule type="containsText" dxfId="353" priority="15" operator="containsText" text="Muy Alta">
      <formula>NOT(ISERROR(SEARCH("Muy Alta",H35)))</formula>
    </cfRule>
  </conditionalFormatting>
  <conditionalFormatting sqref="H40:H44">
    <cfRule type="containsText" dxfId="352" priority="412" operator="containsText" text="Muy Alta">
      <formula>NOT(ISERROR(SEARCH("Muy Alta",H40)))</formula>
    </cfRule>
    <cfRule type="containsText" dxfId="351" priority="420" operator="containsText" text="Alta">
      <formula>NOT(ISERROR(SEARCH("Alta",H40)))</formula>
    </cfRule>
    <cfRule type="containsText" dxfId="350" priority="411" operator="containsText" text="Alta">
      <formula>NOT(ISERROR(SEARCH("Alta",H40)))</formula>
    </cfRule>
    <cfRule type="containsText" dxfId="349" priority="422" operator="containsText" text="Muy Alta">
      <formula>NOT(ISERROR(SEARCH("Muy Alta",H40)))</formula>
    </cfRule>
    <cfRule type="containsText" dxfId="348" priority="417" operator="containsText" text="Muy Baja">
      <formula>NOT(ISERROR(SEARCH("Muy Baja",H40)))</formula>
    </cfRule>
    <cfRule type="containsText" dxfId="347" priority="418" operator="containsText" text="Baja">
      <formula>NOT(ISERROR(SEARCH("Baja",H40)))</formula>
    </cfRule>
    <cfRule type="containsText" dxfId="346" priority="419" operator="containsText" text="Media">
      <formula>NOT(ISERROR(SEARCH("Media",H40)))</formula>
    </cfRule>
  </conditionalFormatting>
  <conditionalFormatting sqref="H8:M8">
    <cfRule type="containsText" dxfId="345" priority="681" operator="containsText" text="1- Bajo">
      <formula>NOT(ISERROR(SEARCH("1- Bajo",H8)))</formula>
    </cfRule>
    <cfRule type="containsText" dxfId="344" priority="678" operator="containsText" text="4- Moderado">
      <formula>NOT(ISERROR(SEARCH("4- Moderado",H8)))</formula>
    </cfRule>
    <cfRule type="containsText" dxfId="343" priority="679" operator="containsText" text="3- Bajo">
      <formula>NOT(ISERROR(SEARCH("3- Bajo",H8)))</formula>
    </cfRule>
    <cfRule type="containsText" dxfId="342" priority="677" operator="containsText" text="6- Moderado">
      <formula>NOT(ISERROR(SEARCH("6- Moderado",H8)))</formula>
    </cfRule>
    <cfRule type="containsText" dxfId="341" priority="680" operator="containsText" text="4- Bajo">
      <formula>NOT(ISERROR(SEARCH("4- Bajo",H8)))</formula>
    </cfRule>
    <cfRule type="containsText" dxfId="340" priority="676" operator="containsText" text="3- Moderado">
      <formula>NOT(ISERROR(SEARCH("3- Moderado",H8)))</formula>
    </cfRule>
  </conditionalFormatting>
  <conditionalFormatting sqref="I10:I44">
    <cfRule type="containsText" dxfId="339" priority="18" operator="containsText" text="Catastrófico">
      <formula>NOT(ISERROR(SEARCH("Catastrófico",I10)))</formula>
    </cfRule>
    <cfRule type="containsText" dxfId="338" priority="20" operator="containsText" text="Menor">
      <formula>NOT(ISERROR(SEARCH("Menor",I10)))</formula>
    </cfRule>
    <cfRule type="containsText" dxfId="337" priority="21" operator="containsText" text="Leve">
      <formula>NOT(ISERROR(SEARCH("Leve",I10)))</formula>
    </cfRule>
    <cfRule type="containsText" dxfId="336" priority="19" operator="containsText" text="Mayor">
      <formula>NOT(ISERROR(SEARCH("Mayor",I10)))</formula>
    </cfRule>
  </conditionalFormatting>
  <conditionalFormatting sqref="I35:I39">
    <cfRule type="containsText" dxfId="335" priority="26" operator="containsText" text="Moderado">
      <formula>NOT(ISERROR(SEARCH("Moderado",I35)))</formula>
    </cfRule>
  </conditionalFormatting>
  <conditionalFormatting sqref="I10:J34">
    <cfRule type="containsText" dxfId="334" priority="473" operator="containsText" text="Moderado">
      <formula>NOT(ISERROR(SEARCH("Moderado",I10)))</formula>
    </cfRule>
  </conditionalFormatting>
  <conditionalFormatting sqref="I40:J44">
    <cfRule type="containsText" dxfId="333" priority="406" operator="containsText" text="Moderado">
      <formula>NOT(ISERROR(SEARCH("Moderado",I40)))</formula>
    </cfRule>
  </conditionalFormatting>
  <conditionalFormatting sqref="J10:J24">
    <cfRule type="colorScale" priority="675">
      <colorScale>
        <cfvo type="min"/>
        <cfvo type="max"/>
        <color rgb="FFFF7128"/>
        <color rgb="FFFFEF9C"/>
      </colorScale>
    </cfRule>
  </conditionalFormatting>
  <conditionalFormatting sqref="J10:J34">
    <cfRule type="containsText" dxfId="332" priority="503" operator="containsText" text="Alto">
      <formula>NOT(ISERROR(SEARCH("Alto",J10)))</formula>
    </cfRule>
    <cfRule type="containsText" dxfId="331" priority="501" operator="containsText" text="Bajo">
      <formula>NOT(ISERROR(SEARCH("Bajo",J10)))</formula>
    </cfRule>
    <cfRule type="containsText" dxfId="330" priority="502" operator="containsText" text="Moderado">
      <formula>NOT(ISERROR(SEARCH("Moderado",J10)))</formula>
    </cfRule>
    <cfRule type="containsText" dxfId="329" priority="504" operator="containsText" text="Extremo">
      <formula>NOT(ISERROR(SEARCH("Extremo",J10)))</formula>
    </cfRule>
  </conditionalFormatting>
  <conditionalFormatting sqref="J10:J44">
    <cfRule type="containsText" dxfId="328" priority="10" operator="containsText" text="Extremo">
      <formula>NOT(ISERROR(SEARCH("Extremo",J10)))</formula>
    </cfRule>
    <cfRule type="containsText" dxfId="327" priority="9" operator="containsText" text="Bajo">
      <formula>NOT(ISERROR(SEARCH("Bajo",J10)))</formula>
    </cfRule>
  </conditionalFormatting>
  <conditionalFormatting sqref="J25:J29">
    <cfRule type="colorScale" priority="572">
      <colorScale>
        <cfvo type="min"/>
        <cfvo type="max"/>
        <color rgb="FFFF7128"/>
        <color rgb="FFFFEF9C"/>
      </colorScale>
    </cfRule>
  </conditionalFormatting>
  <conditionalFormatting sqref="J30:J34">
    <cfRule type="colorScale" priority="505">
      <colorScale>
        <cfvo type="min"/>
        <cfvo type="max"/>
        <color rgb="FFFF7128"/>
        <color rgb="FFFFEF9C"/>
      </colorScale>
    </cfRule>
  </conditionalFormatting>
  <conditionalFormatting sqref="J35:J39">
    <cfRule type="containsText" dxfId="326" priority="11" operator="containsText" text="Moderado">
      <formula>NOT(ISERROR(SEARCH("Moderado",J35)))</formula>
    </cfRule>
    <cfRule type="containsText" dxfId="325" priority="41" operator="containsText" text="Alto">
      <formula>NOT(ISERROR(SEARCH("Alto",J35)))</formula>
    </cfRule>
    <cfRule type="containsText" dxfId="324" priority="39" operator="containsText" text="Bajo">
      <formula>NOT(ISERROR(SEARCH("Bajo",J35)))</formula>
    </cfRule>
    <cfRule type="containsText" dxfId="323" priority="42" operator="containsText" text="Extremo">
      <formula>NOT(ISERROR(SEARCH("Extremo",J35)))</formula>
    </cfRule>
    <cfRule type="colorScale" priority="43">
      <colorScale>
        <cfvo type="min"/>
        <cfvo type="max"/>
        <color rgb="FFFF7128"/>
        <color rgb="FFFFEF9C"/>
      </colorScale>
    </cfRule>
    <cfRule type="containsText" dxfId="322" priority="40" operator="containsText" text="Moderado">
      <formula>NOT(ISERROR(SEARCH("Moderado",J35)))</formula>
    </cfRule>
  </conditionalFormatting>
  <conditionalFormatting sqref="J40:J44">
    <cfRule type="containsText" dxfId="321" priority="434" operator="containsText" text="Bajo">
      <formula>NOT(ISERROR(SEARCH("Bajo",J40)))</formula>
    </cfRule>
    <cfRule type="containsText" dxfId="320" priority="436" operator="containsText" text="Alto">
      <formula>NOT(ISERROR(SEARCH("Alto",J40)))</formula>
    </cfRule>
    <cfRule type="containsText" dxfId="319" priority="437" operator="containsText" text="Extremo">
      <formula>NOT(ISERROR(SEARCH("Extremo",J40)))</formula>
    </cfRule>
    <cfRule type="containsText" dxfId="318" priority="435" operator="containsText" text="Moderado">
      <formula>NOT(ISERROR(SEARCH("Moderado",J40)))</formula>
    </cfRule>
    <cfRule type="colorScale" priority="438">
      <colorScale>
        <cfvo type="min"/>
        <cfvo type="max"/>
        <color rgb="FFFF7128"/>
        <color rgb="FFFFEF9C"/>
      </colorScale>
    </cfRule>
  </conditionalFormatting>
  <conditionalFormatting sqref="K10:K44">
    <cfRule type="containsText" dxfId="317" priority="13" operator="containsText" text="Media">
      <formula>NOT(ISERROR(SEARCH("Media",K10)))</formula>
    </cfRule>
    <cfRule type="containsText" dxfId="316" priority="8" operator="containsText" text="Muy Baja">
      <formula>NOT(ISERROR(SEARCH("Muy Baja",K10)))</formula>
    </cfRule>
    <cfRule type="containsText" dxfId="315" priority="5" operator="containsText" text="Muy Alta">
      <formula>NOT(ISERROR(SEARCH("Muy Alta",K10)))</formula>
    </cfRule>
    <cfRule type="containsText" dxfId="314" priority="6" operator="containsText" text="Alta">
      <formula>NOT(ISERROR(SEARCH("Alta",K10)))</formula>
    </cfRule>
    <cfRule type="containsText" dxfId="313" priority="7" operator="containsText" text="Baja">
      <formula>NOT(ISERROR(SEARCH("Baja",K10)))</formula>
    </cfRule>
  </conditionalFormatting>
  <conditionalFormatting sqref="K25:L25">
    <cfRule type="containsText" dxfId="312" priority="595" operator="containsText" text="4- Bajo">
      <formula>NOT(ISERROR(SEARCH("4- Bajo",K25)))</formula>
    </cfRule>
    <cfRule type="containsText" dxfId="311" priority="594" operator="containsText" text="3- Bajo">
      <formula>NOT(ISERROR(SEARCH("3- Bajo",K25)))</formula>
    </cfRule>
    <cfRule type="containsText" dxfId="310" priority="593" operator="containsText" text="4- Moderado">
      <formula>NOT(ISERROR(SEARCH("4- Moderado",K25)))</formula>
    </cfRule>
    <cfRule type="containsText" dxfId="309" priority="592" operator="containsText" text="6- Moderado">
      <formula>NOT(ISERROR(SEARCH("6- Moderado",K25)))</formula>
    </cfRule>
    <cfRule type="containsText" dxfId="308" priority="591" operator="containsText" text="3- Moderado">
      <formula>NOT(ISERROR(SEARCH("3- Moderado",K25)))</formula>
    </cfRule>
    <cfRule type="containsText" dxfId="307" priority="596" operator="containsText" text="1- Bajo">
      <formula>NOT(ISERROR(SEARCH("1- Bajo",K25)))</formula>
    </cfRule>
  </conditionalFormatting>
  <conditionalFormatting sqref="K30:L30">
    <cfRule type="containsText" dxfId="306" priority="527" operator="containsText" text="3- Bajo">
      <formula>NOT(ISERROR(SEARCH("3- Bajo",K30)))</formula>
    </cfRule>
    <cfRule type="containsText" dxfId="305" priority="528" operator="containsText" text="4- Bajo">
      <formula>NOT(ISERROR(SEARCH("4- Bajo",K30)))</formula>
    </cfRule>
    <cfRule type="containsText" dxfId="304" priority="529" operator="containsText" text="1- Bajo">
      <formula>NOT(ISERROR(SEARCH("1- Bajo",K30)))</formula>
    </cfRule>
    <cfRule type="containsText" dxfId="303" priority="526" operator="containsText" text="4- Moderado">
      <formula>NOT(ISERROR(SEARCH("4- Moderado",K30)))</formula>
    </cfRule>
    <cfRule type="containsText" dxfId="302" priority="524" operator="containsText" text="3- Moderado">
      <formula>NOT(ISERROR(SEARCH("3- Moderado",K30)))</formula>
    </cfRule>
    <cfRule type="containsText" dxfId="301" priority="525" operator="containsText" text="6- Moderado">
      <formula>NOT(ISERROR(SEARCH("6- Moderado",K30)))</formula>
    </cfRule>
  </conditionalFormatting>
  <conditionalFormatting sqref="K35:L35">
    <cfRule type="containsText" dxfId="300" priority="63" operator="containsText" text="6- Moderado">
      <formula>NOT(ISERROR(SEARCH("6- Moderado",K35)))</formula>
    </cfRule>
    <cfRule type="containsText" dxfId="299" priority="64" operator="containsText" text="4- Moderado">
      <formula>NOT(ISERROR(SEARCH("4- Moderado",K35)))</formula>
    </cfRule>
    <cfRule type="containsText" dxfId="298" priority="65" operator="containsText" text="3- Bajo">
      <formula>NOT(ISERROR(SEARCH("3- Bajo",K35)))</formula>
    </cfRule>
    <cfRule type="containsText" dxfId="297" priority="66" operator="containsText" text="4- Bajo">
      <formula>NOT(ISERROR(SEARCH("4- Bajo",K35)))</formula>
    </cfRule>
    <cfRule type="containsText" dxfId="296" priority="67" operator="containsText" text="1- Bajo">
      <formula>NOT(ISERROR(SEARCH("1- Bajo",K35)))</formula>
    </cfRule>
    <cfRule type="containsText" dxfId="295" priority="62" operator="containsText" text="3- Moderado">
      <formula>NOT(ISERROR(SEARCH("3- Moderado",K35)))</formula>
    </cfRule>
  </conditionalFormatting>
  <conditionalFormatting sqref="K40:L40">
    <cfRule type="containsText" dxfId="294" priority="457" operator="containsText" text="3- Moderado">
      <formula>NOT(ISERROR(SEARCH("3- Moderado",K40)))</formula>
    </cfRule>
    <cfRule type="containsText" dxfId="293" priority="458" operator="containsText" text="6- Moderado">
      <formula>NOT(ISERROR(SEARCH("6- Moderado",K40)))</formula>
    </cfRule>
    <cfRule type="containsText" dxfId="292" priority="459" operator="containsText" text="4- Moderado">
      <formula>NOT(ISERROR(SEARCH("4- Moderado",K40)))</formula>
    </cfRule>
    <cfRule type="containsText" dxfId="291" priority="460" operator="containsText" text="3- Bajo">
      <formula>NOT(ISERROR(SEARCH("3- Bajo",K40)))</formula>
    </cfRule>
    <cfRule type="containsText" dxfId="290" priority="461" operator="containsText" text="4- Bajo">
      <formula>NOT(ISERROR(SEARCH("4- Bajo",K40)))</formula>
    </cfRule>
    <cfRule type="containsText" dxfId="289" priority="462" operator="containsText" text="1- Bajo">
      <formula>NOT(ISERROR(SEARCH("1- Bajo",K40)))</formula>
    </cfRule>
  </conditionalFormatting>
  <conditionalFormatting sqref="L10:L44">
    <cfRule type="containsText" dxfId="288" priority="2" operator="containsText" text="Mayor">
      <formula>NOT(ISERROR(SEARCH("Mayor",L10)))</formula>
    </cfRule>
    <cfRule type="containsText" dxfId="287" priority="3" operator="containsText" text="Menor">
      <formula>NOT(ISERROR(SEARCH("Menor",L10)))</formula>
    </cfRule>
    <cfRule type="containsText" dxfId="286" priority="4" operator="containsText" text="Leve">
      <formula>NOT(ISERROR(SEARCH("Leve",L10)))</formula>
    </cfRule>
    <cfRule type="containsText" dxfId="285" priority="1" operator="containsText" text="Catastrófico">
      <formula>NOT(ISERROR(SEARCH("Catastrófico",L10)))</formula>
    </cfRule>
  </conditionalFormatting>
  <conditionalFormatting sqref="L10:M44">
    <cfRule type="containsText" dxfId="284" priority="12" operator="containsText" text="Moderado">
      <formula>NOT(ISERROR(SEARCH("Moderado",L10)))</formula>
    </cfRule>
  </conditionalFormatting>
  <conditionalFormatting sqref="M10:M24">
    <cfRule type="colorScale" priority="670">
      <colorScale>
        <cfvo type="min"/>
        <cfvo type="max"/>
        <color rgb="FFFF7128"/>
        <color rgb="FFFFEF9C"/>
      </colorScale>
    </cfRule>
  </conditionalFormatting>
  <conditionalFormatting sqref="M10:M44">
    <cfRule type="containsText" dxfId="283" priority="34" operator="containsText" text="Bajo">
      <formula>NOT(ISERROR(SEARCH("Bajo",M10)))</formula>
    </cfRule>
    <cfRule type="containsText" dxfId="282" priority="35" operator="containsText" text="Moderado">
      <formula>NOT(ISERROR(SEARCH("Moderado",M10)))</formula>
    </cfRule>
    <cfRule type="containsText" dxfId="281" priority="36" operator="containsText" text="Alto">
      <formula>NOT(ISERROR(SEARCH("Alto",M10)))</formula>
    </cfRule>
    <cfRule type="containsText" dxfId="280" priority="37" operator="containsText" text="Extremo">
      <formula>NOT(ISERROR(SEARCH("Extremo",M10)))</formula>
    </cfRule>
  </conditionalFormatting>
  <conditionalFormatting sqref="M25:M29">
    <cfRule type="colorScale" priority="567">
      <colorScale>
        <cfvo type="min"/>
        <cfvo type="max"/>
        <color rgb="FFFF7128"/>
        <color rgb="FFFFEF9C"/>
      </colorScale>
    </cfRule>
  </conditionalFormatting>
  <conditionalFormatting sqref="M30:M34">
    <cfRule type="colorScale" priority="500">
      <colorScale>
        <cfvo type="min"/>
        <cfvo type="max"/>
        <color rgb="FFFF7128"/>
        <color rgb="FFFFEF9C"/>
      </colorScale>
    </cfRule>
  </conditionalFormatting>
  <conditionalFormatting sqref="M35:M39">
    <cfRule type="colorScale" priority="38">
      <colorScale>
        <cfvo type="min"/>
        <cfvo type="max"/>
        <color rgb="FFFF7128"/>
        <color rgb="FFFFEF9C"/>
      </colorScale>
    </cfRule>
  </conditionalFormatting>
  <conditionalFormatting sqref="M40:M44">
    <cfRule type="colorScale" priority="433">
      <colorScale>
        <cfvo type="min"/>
        <cfvo type="max"/>
        <color rgb="FFFF7128"/>
        <color rgb="FFFFEF9C"/>
      </colorScale>
    </cfRule>
  </conditionalFormatting>
  <conditionalFormatting sqref="N25">
    <cfRule type="containsText" dxfId="279" priority="558" operator="containsText" text="6- Moderado">
      <formula>NOT(ISERROR(SEARCH("6- Moderado",N25)))</formula>
    </cfRule>
    <cfRule type="containsText" dxfId="278" priority="559" operator="containsText" text="4- Moderado">
      <formula>NOT(ISERROR(SEARCH("4- Moderado",N25)))</formula>
    </cfRule>
    <cfRule type="containsText" dxfId="277" priority="560" operator="containsText" text="3- Bajo">
      <formula>NOT(ISERROR(SEARCH("3- Bajo",N25)))</formula>
    </cfRule>
    <cfRule type="containsText" dxfId="276" priority="561" operator="containsText" text="4- Bajo">
      <formula>NOT(ISERROR(SEARCH("4- Bajo",N25)))</formula>
    </cfRule>
    <cfRule type="containsText" dxfId="275" priority="557" operator="containsText" text="3- Moderado">
      <formula>NOT(ISERROR(SEARCH("3- Moderado",N25)))</formula>
    </cfRule>
    <cfRule type="containsText" dxfId="274" priority="562" operator="containsText" text="1- Bajo">
      <formula>NOT(ISERROR(SEARCH("1- Bajo",N25)))</formula>
    </cfRule>
  </conditionalFormatting>
  <conditionalFormatting sqref="N30">
    <cfRule type="containsText" dxfId="273" priority="495" operator="containsText" text="1- Bajo">
      <formula>NOT(ISERROR(SEARCH("1- Bajo",N30)))</formula>
    </cfRule>
    <cfRule type="containsText" dxfId="272" priority="494" operator="containsText" text="4- Bajo">
      <formula>NOT(ISERROR(SEARCH("4- Bajo",N30)))</formula>
    </cfRule>
    <cfRule type="containsText" dxfId="271" priority="493" operator="containsText" text="3- Bajo">
      <formula>NOT(ISERROR(SEARCH("3- Bajo",N30)))</formula>
    </cfRule>
    <cfRule type="containsText" dxfId="270" priority="492" operator="containsText" text="4- Moderado">
      <formula>NOT(ISERROR(SEARCH("4- Moderado",N30)))</formula>
    </cfRule>
    <cfRule type="containsText" dxfId="269" priority="491" operator="containsText" text="6- Moderado">
      <formula>NOT(ISERROR(SEARCH("6- Moderado",N30)))</formula>
    </cfRule>
    <cfRule type="containsText" dxfId="268" priority="490" operator="containsText" text="3- Moderado">
      <formula>NOT(ISERROR(SEARCH("3- Moderado",N30)))</formula>
    </cfRule>
  </conditionalFormatting>
  <conditionalFormatting sqref="N35">
    <cfRule type="containsText" dxfId="267" priority="28" operator="containsText" text="3- Moderado">
      <formula>NOT(ISERROR(SEARCH("3- Moderado",N35)))</formula>
    </cfRule>
    <cfRule type="containsText" dxfId="266" priority="29" operator="containsText" text="6- Moderado">
      <formula>NOT(ISERROR(SEARCH("6- Moderado",N35)))</formula>
    </cfRule>
    <cfRule type="containsText" dxfId="265" priority="30" operator="containsText" text="4- Moderado">
      <formula>NOT(ISERROR(SEARCH("4- Moderado",N35)))</formula>
    </cfRule>
    <cfRule type="containsText" dxfId="264" priority="31" operator="containsText" text="3- Bajo">
      <formula>NOT(ISERROR(SEARCH("3- Bajo",N35)))</formula>
    </cfRule>
    <cfRule type="containsText" dxfId="263" priority="32" operator="containsText" text="4- Bajo">
      <formula>NOT(ISERROR(SEARCH("4- Bajo",N35)))</formula>
    </cfRule>
    <cfRule type="containsText" dxfId="262" priority="33" operator="containsText" text="1- Bajo">
      <formula>NOT(ISERROR(SEARCH("1- Bajo",N35)))</formula>
    </cfRule>
  </conditionalFormatting>
  <conditionalFormatting sqref="N40">
    <cfRule type="containsText" dxfId="261" priority="428" operator="containsText" text="1- Bajo">
      <formula>NOT(ISERROR(SEARCH("1- Bajo",N40)))</formula>
    </cfRule>
    <cfRule type="containsText" dxfId="260" priority="427" operator="containsText" text="4- Bajo">
      <formula>NOT(ISERROR(SEARCH("4- Bajo",N40)))</formula>
    </cfRule>
    <cfRule type="containsText" dxfId="259" priority="426" operator="containsText" text="3- Bajo">
      <formula>NOT(ISERROR(SEARCH("3- Bajo",N40)))</formula>
    </cfRule>
    <cfRule type="containsText" dxfId="258" priority="425" operator="containsText" text="4- Moderado">
      <formula>NOT(ISERROR(SEARCH("4- Moderado",N40)))</formula>
    </cfRule>
    <cfRule type="containsText" dxfId="257" priority="424" operator="containsText" text="6- Moderado">
      <formula>NOT(ISERROR(SEARCH("6- Moderado",N40)))</formula>
    </cfRule>
    <cfRule type="containsText" dxfId="256" priority="423" operator="containsText" text="3- Moderado">
      <formula>NOT(ISERROR(SEARCH("3- Moderado",N40)))</formula>
    </cfRule>
  </conditionalFormatting>
  <dataValidations count="7">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Seleccionar el tipo de riesgo teniendo en cuenta que  factor organizaconal afecta. Ver explicacion en hoja " sqref="E8"/>
    <dataValidation allowBlank="1" showInputMessage="1" showErrorMessage="1" prompt="seleccionar si el responsable de ejecutar las acciones es el nivel central" sqref="Q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Seleccionar si el responsable es el responsable de las acciones es el nivel central" sqref="P7:P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44"/>
  <sheetViews>
    <sheetView tabSelected="1" topLeftCell="A5" workbookViewId="0">
      <selection activeCell="T10" sqref="T10:T14"/>
    </sheetView>
  </sheetViews>
  <sheetFormatPr baseColWidth="10" defaultColWidth="11.42578125" defaultRowHeight="15"/>
  <cols>
    <col min="1" max="2" width="18.42578125" style="6" customWidth="1"/>
    <col min="3" max="3" width="15.5703125" customWidth="1"/>
    <col min="4" max="4" width="27.5703125" style="6" customWidth="1"/>
    <col min="5" max="5" width="18" style="7" customWidth="1"/>
    <col min="6" max="6" width="40.140625" customWidth="1"/>
    <col min="7" max="7" width="20.140625" customWidth="1"/>
    <col min="8" max="8" width="10.42578125" style="8" hidden="1" customWidth="1"/>
    <col min="9" max="9" width="11.42578125" style="8" hidden="1" customWidth="1"/>
    <col min="10" max="10" width="10.140625" style="9" hidden="1" customWidth="1"/>
    <col min="11" max="11" width="11.42578125" style="8" hidden="1" customWidth="1"/>
    <col min="12" max="12" width="10.85546875" style="8" hidden="1" customWidth="1"/>
    <col min="13" max="13" width="18.28515625" style="8" hidden="1" customWidth="1"/>
    <col min="14" max="14" width="18.28515625" hidden="1" customWidth="1"/>
    <col min="15" max="15" width="32.42578125" customWidth="1"/>
    <col min="16" max="16" width="12.42578125" hidden="1" customWidth="1"/>
    <col min="17" max="17" width="15.140625" hidden="1" customWidth="1"/>
    <col min="18" max="18" width="12.140625" customWidth="1"/>
    <col min="19" max="19" width="16" customWidth="1"/>
    <col min="20" max="20" width="24.5703125" customWidth="1"/>
    <col min="21" max="176" width="11.42578125" style="10"/>
  </cols>
  <sheetData>
    <row r="1" spans="1:278" s="1" customFormat="1" ht="16.5" customHeight="1">
      <c r="A1" s="459"/>
      <c r="B1" s="460"/>
      <c r="C1" s="460"/>
      <c r="D1" s="463" t="s">
        <v>672</v>
      </c>
      <c r="E1" s="463"/>
      <c r="F1" s="463"/>
      <c r="G1" s="463"/>
      <c r="H1" s="463"/>
      <c r="I1" s="463"/>
      <c r="J1" s="463"/>
      <c r="K1" s="463"/>
      <c r="L1" s="463"/>
      <c r="M1" s="463"/>
      <c r="N1" s="463"/>
      <c r="O1" s="463"/>
      <c r="P1" s="463"/>
      <c r="Q1" s="464"/>
      <c r="R1" s="457" t="s">
        <v>558</v>
      </c>
      <c r="S1" s="457"/>
      <c r="T1" s="457"/>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row>
    <row r="2" spans="1:278" s="1" customFormat="1" ht="39.75" customHeight="1">
      <c r="A2" s="461"/>
      <c r="B2" s="462"/>
      <c r="C2" s="462"/>
      <c r="D2" s="465"/>
      <c r="E2" s="465"/>
      <c r="F2" s="465"/>
      <c r="G2" s="465"/>
      <c r="H2" s="465"/>
      <c r="I2" s="465"/>
      <c r="J2" s="465"/>
      <c r="K2" s="465"/>
      <c r="L2" s="465"/>
      <c r="M2" s="465"/>
      <c r="N2" s="465"/>
      <c r="O2" s="465"/>
      <c r="P2" s="465"/>
      <c r="Q2" s="466"/>
      <c r="R2" s="457"/>
      <c r="S2" s="457"/>
      <c r="T2" s="457"/>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row>
    <row r="3" spans="1:278" s="1" customFormat="1" ht="3" customHeight="1">
      <c r="A3" s="15"/>
      <c r="B3" s="15"/>
      <c r="C3" s="16"/>
      <c r="D3" s="465"/>
      <c r="E3" s="465"/>
      <c r="F3" s="465"/>
      <c r="G3" s="465"/>
      <c r="H3" s="465"/>
      <c r="I3" s="465"/>
      <c r="J3" s="465"/>
      <c r="K3" s="465"/>
      <c r="L3" s="465"/>
      <c r="M3" s="465"/>
      <c r="N3" s="465"/>
      <c r="O3" s="465"/>
      <c r="P3" s="465"/>
      <c r="Q3" s="466"/>
      <c r="R3" s="457"/>
      <c r="S3" s="457"/>
      <c r="T3" s="457"/>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c r="IX3" s="28"/>
      <c r="IY3" s="28"/>
      <c r="IZ3" s="28"/>
      <c r="JA3" s="28"/>
      <c r="JB3" s="28"/>
      <c r="JC3" s="28"/>
      <c r="JD3" s="28"/>
      <c r="JE3" s="28"/>
      <c r="JF3" s="28"/>
      <c r="JG3" s="28"/>
      <c r="JH3" s="28"/>
      <c r="JI3" s="28"/>
      <c r="JJ3" s="28"/>
      <c r="JK3" s="28"/>
      <c r="JL3" s="28"/>
      <c r="JM3" s="28"/>
      <c r="JN3" s="28"/>
      <c r="JO3" s="28"/>
      <c r="JP3" s="28"/>
      <c r="JQ3" s="28"/>
      <c r="JR3" s="28"/>
    </row>
    <row r="4" spans="1:278" s="1" customFormat="1" ht="41.25" customHeight="1">
      <c r="A4" s="499" t="s">
        <v>559</v>
      </c>
      <c r="B4" s="500"/>
      <c r="C4" s="521"/>
      <c r="D4" s="522" t="str">
        <f>'Mapa Final'!D4</f>
        <v>ADQUISICIÓN DE BIENES Y SERVICIOS</v>
      </c>
      <c r="E4" s="523"/>
      <c r="F4" s="523"/>
      <c r="G4" s="523"/>
      <c r="H4" s="523"/>
      <c r="I4" s="523"/>
      <c r="J4" s="523"/>
      <c r="K4" s="523"/>
      <c r="L4" s="523"/>
      <c r="M4" s="523"/>
      <c r="N4" s="524"/>
      <c r="O4" s="525"/>
      <c r="P4" s="525"/>
      <c r="Q4" s="525"/>
      <c r="R4" s="25"/>
      <c r="S4" s="25"/>
      <c r="T4" s="25"/>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c r="IX4" s="28"/>
      <c r="IY4" s="28"/>
      <c r="IZ4" s="28"/>
      <c r="JA4" s="28"/>
      <c r="JB4" s="28"/>
      <c r="JC4" s="28"/>
      <c r="JD4" s="28"/>
      <c r="JE4" s="28"/>
      <c r="JF4" s="28"/>
      <c r="JG4" s="28"/>
      <c r="JH4" s="28"/>
      <c r="JI4" s="28"/>
      <c r="JJ4" s="28"/>
      <c r="JK4" s="28"/>
      <c r="JL4" s="28"/>
      <c r="JM4" s="28"/>
      <c r="JN4" s="28"/>
      <c r="JO4" s="28"/>
      <c r="JP4" s="28"/>
      <c r="JQ4" s="28"/>
      <c r="JR4" s="28"/>
    </row>
    <row r="5" spans="1:278" s="1" customFormat="1" ht="52.5" customHeight="1">
      <c r="A5" s="499" t="s">
        <v>560</v>
      </c>
      <c r="B5" s="500"/>
      <c r="C5" s="521"/>
      <c r="D5" s="526" t="str">
        <f>'Mapa Final'!D5</f>
        <v>Adquirir oportunamente los bienes y servicios requeridos por la Rama Judicial para garantizar una óptima gestión en cada vigencia, en el marco del sistema de gestión de la calidad, medio ambiente y seguridad y salud en el trabajo.</v>
      </c>
      <c r="E5" s="527"/>
      <c r="F5" s="527"/>
      <c r="G5" s="527"/>
      <c r="H5" s="527"/>
      <c r="I5" s="527"/>
      <c r="J5" s="527"/>
      <c r="K5" s="527"/>
      <c r="L5" s="527"/>
      <c r="M5" s="527"/>
      <c r="N5" s="528"/>
      <c r="O5" s="25"/>
      <c r="P5" s="25"/>
      <c r="Q5" s="25"/>
      <c r="R5" s="25"/>
      <c r="S5" s="25"/>
      <c r="T5" s="25"/>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c r="ED5" s="28"/>
      <c r="EE5" s="28"/>
      <c r="EF5" s="28"/>
      <c r="EG5" s="28"/>
      <c r="EH5" s="28"/>
      <c r="EI5" s="28"/>
      <c r="EJ5" s="28"/>
      <c r="EK5" s="28"/>
      <c r="EL5" s="28"/>
      <c r="EM5" s="28"/>
      <c r="EN5" s="28"/>
      <c r="EO5" s="28"/>
      <c r="EP5" s="28"/>
      <c r="EQ5" s="28"/>
      <c r="ER5" s="28"/>
      <c r="ES5" s="28"/>
      <c r="ET5" s="28"/>
      <c r="EU5" s="28"/>
      <c r="EV5" s="28"/>
      <c r="EW5" s="28"/>
      <c r="EX5" s="28"/>
      <c r="EY5" s="28"/>
      <c r="EZ5" s="28"/>
      <c r="FA5" s="28"/>
      <c r="FB5" s="28"/>
      <c r="FC5" s="28"/>
      <c r="FD5" s="28"/>
      <c r="FE5" s="28"/>
      <c r="FF5" s="28"/>
      <c r="FG5" s="28"/>
      <c r="FH5" s="28"/>
      <c r="FI5" s="28"/>
      <c r="FJ5" s="28"/>
      <c r="FK5" s="28"/>
      <c r="FL5" s="28"/>
      <c r="FM5" s="28"/>
      <c r="FN5" s="28"/>
      <c r="FO5" s="28"/>
      <c r="FP5" s="28"/>
      <c r="FQ5" s="28"/>
      <c r="FR5" s="28"/>
      <c r="FS5" s="28"/>
      <c r="FT5" s="28"/>
      <c r="FU5" s="28"/>
      <c r="FV5" s="28"/>
      <c r="FW5" s="28"/>
      <c r="FX5" s="28"/>
      <c r="FY5" s="28"/>
      <c r="FZ5" s="28"/>
      <c r="GA5" s="28"/>
      <c r="GB5" s="28"/>
      <c r="GC5" s="28"/>
      <c r="GD5" s="28"/>
      <c r="GE5" s="28"/>
      <c r="GF5" s="28"/>
      <c r="GG5" s="28"/>
      <c r="GH5" s="28"/>
      <c r="GI5" s="28"/>
      <c r="GJ5" s="28"/>
      <c r="GK5" s="28"/>
      <c r="GL5" s="28"/>
      <c r="GM5" s="28"/>
      <c r="GN5" s="28"/>
      <c r="GO5" s="28"/>
      <c r="GP5" s="28"/>
      <c r="GQ5" s="28"/>
      <c r="GR5" s="28"/>
      <c r="GS5" s="28"/>
      <c r="GT5" s="28"/>
      <c r="GU5" s="28"/>
      <c r="GV5" s="28"/>
      <c r="GW5" s="28"/>
      <c r="GX5" s="28"/>
      <c r="GY5" s="28"/>
      <c r="GZ5" s="28"/>
      <c r="HA5" s="28"/>
      <c r="HB5" s="28"/>
      <c r="HC5" s="28"/>
      <c r="HD5" s="28"/>
      <c r="HE5" s="28"/>
      <c r="HF5" s="28"/>
      <c r="HG5" s="28"/>
      <c r="HH5" s="28"/>
      <c r="HI5" s="28"/>
      <c r="HJ5" s="28"/>
      <c r="HK5" s="28"/>
      <c r="HL5" s="28"/>
      <c r="HM5" s="28"/>
      <c r="HN5" s="28"/>
      <c r="HO5" s="28"/>
      <c r="HP5" s="28"/>
      <c r="HQ5" s="28"/>
      <c r="HR5" s="28"/>
      <c r="HS5" s="28"/>
      <c r="HT5" s="28"/>
      <c r="HU5" s="28"/>
      <c r="HV5" s="28"/>
      <c r="HW5" s="28"/>
      <c r="HX5" s="28"/>
      <c r="HY5" s="28"/>
      <c r="HZ5" s="28"/>
      <c r="IA5" s="28"/>
      <c r="IB5" s="28"/>
      <c r="IC5" s="28"/>
      <c r="ID5" s="28"/>
      <c r="IE5" s="28"/>
      <c r="IF5" s="28"/>
      <c r="IG5" s="28"/>
      <c r="IH5" s="28"/>
      <c r="II5" s="28"/>
      <c r="IJ5" s="28"/>
      <c r="IK5" s="28"/>
      <c r="IL5" s="28"/>
      <c r="IM5" s="28"/>
      <c r="IN5" s="28"/>
      <c r="IO5" s="28"/>
      <c r="IP5" s="28"/>
      <c r="IQ5" s="28"/>
      <c r="IR5" s="28"/>
      <c r="IS5" s="28"/>
      <c r="IT5" s="28"/>
      <c r="IU5" s="28"/>
      <c r="IV5" s="28"/>
      <c r="IW5" s="28"/>
      <c r="IX5" s="28"/>
      <c r="IY5" s="28"/>
      <c r="IZ5" s="28"/>
      <c r="JA5" s="28"/>
      <c r="JB5" s="28"/>
      <c r="JC5" s="28"/>
      <c r="JD5" s="28"/>
      <c r="JE5" s="28"/>
      <c r="JF5" s="28"/>
      <c r="JG5" s="28"/>
      <c r="JH5" s="28"/>
      <c r="JI5" s="28"/>
      <c r="JJ5" s="28"/>
      <c r="JK5" s="28"/>
      <c r="JL5" s="28"/>
      <c r="JM5" s="28"/>
      <c r="JN5" s="28"/>
      <c r="JO5" s="28"/>
      <c r="JP5" s="28"/>
      <c r="JQ5" s="28"/>
      <c r="JR5" s="28"/>
    </row>
    <row r="6" spans="1:278" s="1" customFormat="1" ht="32.25" customHeight="1">
      <c r="A6" s="499" t="s">
        <v>562</v>
      </c>
      <c r="B6" s="500"/>
      <c r="C6" s="521"/>
      <c r="D6" s="526" t="str">
        <f>'Mapa Final'!D6</f>
        <v>Nivel Central y Seccional</v>
      </c>
      <c r="E6" s="527"/>
      <c r="F6" s="527"/>
      <c r="G6" s="527"/>
      <c r="H6" s="527"/>
      <c r="I6" s="527"/>
      <c r="J6" s="527"/>
      <c r="K6" s="527"/>
      <c r="L6" s="527"/>
      <c r="M6" s="527"/>
      <c r="N6" s="528"/>
      <c r="O6" s="25"/>
      <c r="P6" s="25"/>
      <c r="Q6" s="25"/>
      <c r="R6" s="25"/>
      <c r="S6" s="25"/>
      <c r="T6" s="25"/>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c r="BV6" s="28"/>
      <c r="BW6" s="28"/>
      <c r="BX6" s="28"/>
      <c r="BY6" s="28"/>
      <c r="BZ6" s="28"/>
      <c r="CA6" s="28"/>
      <c r="CB6" s="28"/>
      <c r="CC6" s="28"/>
      <c r="CD6" s="28"/>
      <c r="CE6" s="28"/>
      <c r="CF6" s="28"/>
      <c r="CG6" s="28"/>
      <c r="CH6" s="28"/>
      <c r="CI6" s="28"/>
      <c r="CJ6" s="28"/>
      <c r="CK6" s="28"/>
      <c r="CL6" s="28"/>
      <c r="CM6" s="28"/>
      <c r="CN6" s="28"/>
      <c r="CO6" s="28"/>
      <c r="CP6" s="28"/>
      <c r="CQ6" s="28"/>
      <c r="CR6" s="28"/>
      <c r="CS6" s="28"/>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8"/>
      <c r="FJ6" s="28"/>
      <c r="FK6" s="28"/>
      <c r="FL6" s="28"/>
      <c r="FM6" s="28"/>
      <c r="FN6" s="28"/>
      <c r="FO6" s="28"/>
      <c r="FP6" s="28"/>
      <c r="FQ6" s="28"/>
      <c r="FR6" s="28"/>
      <c r="FS6" s="28"/>
      <c r="FT6" s="28"/>
      <c r="FU6" s="28"/>
      <c r="FV6" s="28"/>
      <c r="FW6" s="28"/>
      <c r="FX6" s="28"/>
      <c r="FY6" s="28"/>
      <c r="FZ6" s="28"/>
      <c r="GA6" s="28"/>
      <c r="GB6" s="28"/>
      <c r="GC6" s="28"/>
      <c r="GD6" s="28"/>
      <c r="GE6" s="28"/>
      <c r="GF6" s="28"/>
      <c r="GG6" s="28"/>
      <c r="GH6" s="28"/>
      <c r="GI6" s="28"/>
      <c r="GJ6" s="28"/>
      <c r="GK6" s="28"/>
      <c r="GL6" s="28"/>
      <c r="GM6" s="28"/>
      <c r="GN6" s="28"/>
      <c r="GO6" s="28"/>
      <c r="GP6" s="28"/>
      <c r="GQ6" s="28"/>
      <c r="GR6" s="28"/>
      <c r="GS6" s="28"/>
      <c r="GT6" s="28"/>
      <c r="GU6" s="28"/>
      <c r="GV6" s="28"/>
      <c r="GW6" s="28"/>
      <c r="GX6" s="28"/>
      <c r="GY6" s="28"/>
      <c r="GZ6" s="28"/>
      <c r="HA6" s="28"/>
      <c r="HB6" s="28"/>
      <c r="HC6" s="28"/>
      <c r="HD6" s="28"/>
      <c r="HE6" s="28"/>
      <c r="HF6" s="28"/>
      <c r="HG6" s="28"/>
      <c r="HH6" s="28"/>
      <c r="HI6" s="28"/>
      <c r="HJ6" s="28"/>
      <c r="HK6" s="28"/>
      <c r="HL6" s="28"/>
      <c r="HM6" s="28"/>
      <c r="HN6" s="28"/>
      <c r="HO6" s="28"/>
      <c r="HP6" s="28"/>
      <c r="HQ6" s="28"/>
      <c r="HR6" s="28"/>
      <c r="HS6" s="28"/>
      <c r="HT6" s="28"/>
      <c r="HU6" s="28"/>
      <c r="HV6" s="28"/>
      <c r="HW6" s="28"/>
      <c r="HX6" s="28"/>
      <c r="HY6" s="28"/>
      <c r="HZ6" s="28"/>
      <c r="IA6" s="28"/>
      <c r="IB6" s="28"/>
      <c r="IC6" s="28"/>
      <c r="ID6" s="28"/>
      <c r="IE6" s="28"/>
      <c r="IF6" s="28"/>
      <c r="IG6" s="28"/>
      <c r="IH6" s="28"/>
      <c r="II6" s="28"/>
      <c r="IJ6" s="28"/>
      <c r="IK6" s="28"/>
      <c r="IL6" s="28"/>
      <c r="IM6" s="28"/>
      <c r="IN6" s="28"/>
      <c r="IO6" s="28"/>
      <c r="IP6" s="28"/>
      <c r="IQ6" s="28"/>
      <c r="IR6" s="28"/>
      <c r="IS6" s="28"/>
      <c r="IT6" s="28"/>
      <c r="IU6" s="28"/>
      <c r="IV6" s="28"/>
      <c r="IW6" s="28"/>
      <c r="IX6" s="28"/>
      <c r="IY6" s="28"/>
      <c r="IZ6" s="28"/>
      <c r="JA6" s="28"/>
      <c r="JB6" s="28"/>
      <c r="JC6" s="28"/>
      <c r="JD6" s="28"/>
      <c r="JE6" s="28"/>
      <c r="JF6" s="28"/>
      <c r="JG6" s="28"/>
      <c r="JH6" s="28"/>
      <c r="JI6" s="28"/>
      <c r="JJ6" s="28"/>
      <c r="JK6" s="28"/>
      <c r="JL6" s="28"/>
      <c r="JM6" s="28"/>
      <c r="JN6" s="28"/>
      <c r="JO6" s="28"/>
      <c r="JP6" s="28"/>
      <c r="JQ6" s="28"/>
      <c r="JR6" s="28"/>
    </row>
    <row r="7" spans="1:278" s="2" customFormat="1" ht="38.25" customHeight="1">
      <c r="A7" s="503" t="s">
        <v>647</v>
      </c>
      <c r="B7" s="504"/>
      <c r="C7" s="504"/>
      <c r="D7" s="504"/>
      <c r="E7" s="504"/>
      <c r="F7" s="529"/>
      <c r="G7" s="19"/>
      <c r="H7" s="530" t="s">
        <v>648</v>
      </c>
      <c r="I7" s="530"/>
      <c r="J7" s="530"/>
      <c r="K7" s="530" t="s">
        <v>649</v>
      </c>
      <c r="L7" s="530"/>
      <c r="M7" s="530"/>
      <c r="N7" s="511" t="s">
        <v>650</v>
      </c>
      <c r="O7" s="531" t="s">
        <v>651</v>
      </c>
      <c r="P7" s="519" t="s">
        <v>652</v>
      </c>
      <c r="Q7" s="520"/>
      <c r="R7" s="519" t="s">
        <v>653</v>
      </c>
      <c r="S7" s="520"/>
      <c r="T7" s="513" t="s">
        <v>673</v>
      </c>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row>
    <row r="8" spans="1:278" s="3" customFormat="1" ht="60.95" customHeight="1">
      <c r="A8" s="20" t="s">
        <v>25</v>
      </c>
      <c r="B8" s="20" t="s">
        <v>569</v>
      </c>
      <c r="C8" s="21" t="s">
        <v>258</v>
      </c>
      <c r="D8" s="22" t="s">
        <v>655</v>
      </c>
      <c r="E8" s="23" t="s">
        <v>262</v>
      </c>
      <c r="F8" s="23" t="s">
        <v>264</v>
      </c>
      <c r="G8" s="23" t="s">
        <v>266</v>
      </c>
      <c r="H8" s="24" t="s">
        <v>656</v>
      </c>
      <c r="I8" s="24" t="s">
        <v>517</v>
      </c>
      <c r="J8" s="24" t="s">
        <v>657</v>
      </c>
      <c r="K8" s="24" t="s">
        <v>656</v>
      </c>
      <c r="L8" s="24" t="s">
        <v>658</v>
      </c>
      <c r="M8" s="24" t="s">
        <v>657</v>
      </c>
      <c r="N8" s="511"/>
      <c r="O8" s="472"/>
      <c r="P8" s="26" t="s">
        <v>659</v>
      </c>
      <c r="Q8" s="26" t="s">
        <v>660</v>
      </c>
      <c r="R8" s="26" t="s">
        <v>661</v>
      </c>
      <c r="S8" s="26" t="s">
        <v>662</v>
      </c>
      <c r="T8" s="513"/>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row>
    <row r="9" spans="1:278" s="4" customFormat="1" ht="10.5" customHeight="1" thickTop="1" thickBot="1">
      <c r="A9" s="473"/>
      <c r="B9" s="474"/>
      <c r="C9" s="474"/>
      <c r="D9" s="474"/>
      <c r="E9" s="474"/>
      <c r="F9" s="474"/>
      <c r="G9" s="474"/>
      <c r="H9" s="474"/>
      <c r="I9" s="474"/>
      <c r="J9" s="474"/>
      <c r="K9" s="474"/>
      <c r="L9" s="474"/>
      <c r="M9" s="474"/>
      <c r="N9" s="474"/>
      <c r="T9" s="31"/>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row>
    <row r="10" spans="1:278" s="5" customFormat="1" ht="15" customHeight="1">
      <c r="A10" s="475">
        <f>'Mapa Final'!A10</f>
        <v>1</v>
      </c>
      <c r="B10" s="478" t="str">
        <f>'Mapa Final'!B10</f>
        <v xml:space="preserve">                                                                                                                                                                                                                                                                                                                                                                                                                                                                                                                                                                                                                                                                                                                                                                                                                                                                                                                                                                                                                                                                              Desacierto en la aplicación de la normatividad vigente en materia contractual.</v>
      </c>
      <c r="C10" s="496" t="str">
        <f>'Mapa Final'!C10</f>
        <v>Afectación en la Prestación del Servicio de Justicia</v>
      </c>
      <c r="D10" s="496" t="str">
        <f>'Mapa Final'!D10</f>
        <v xml:space="preserve">1. Cambios en la normatividad vigente (interno y externo).
2. Desconocimiento de la normatividad, por parte de los responsables de la contratación.
3. Falta de entrenamiento de los procedimientos y del Manual de contratación de la entidad.
4. Imprecisión en estudios de mercado, conveniencia y oportunidad.
</v>
      </c>
      <c r="E10" s="493" t="str">
        <f>'Mapa Final'!E10</f>
        <v>Presentación de requerimientos equivocados o incompletos relacionados con la adquisición de bienes y servicios.</v>
      </c>
      <c r="F10" s="493" t="str">
        <f>'Mapa Final'!F10</f>
        <v>Posibilidad de afectación en la prestación del servicio por presentación de requerimientos equivocados o incompletos relacionados con la adquisición de bienes y servicios.</v>
      </c>
      <c r="G10" s="493" t="str">
        <f>'Mapa Final'!G10</f>
        <v>Ejecución y Administración de Procesos</v>
      </c>
      <c r="H10" s="487" t="str">
        <f>'Mapa Final'!I10</f>
        <v>Media</v>
      </c>
      <c r="I10" s="490" t="str">
        <f>'Mapa Final'!L10</f>
        <v>Mayor</v>
      </c>
      <c r="J10" s="484" t="str">
        <f>'Mapa Final'!N10</f>
        <v xml:space="preserve">Alto </v>
      </c>
      <c r="K10" s="468" t="str">
        <f>'Mapa Final'!AA10</f>
        <v>Baja</v>
      </c>
      <c r="L10" s="468" t="str">
        <f>'Mapa Final'!AE10</f>
        <v>Mayor</v>
      </c>
      <c r="M10" s="481" t="str">
        <f>'Mapa Final'!AG10</f>
        <v xml:space="preserve">Alto </v>
      </c>
      <c r="N10" s="468" t="str">
        <f>'Mapa Final'!AH10</f>
        <v>Evitar</v>
      </c>
      <c r="O10" s="454" t="str">
        <f>'Mapa Final'!AI10</f>
        <v>Implementación de procedimientos establecidos en el Manual de Conratación. Consolidación de información pertinente a los procesos de contratación pública.</v>
      </c>
      <c r="P10" s="454"/>
      <c r="Q10" s="454" t="s">
        <v>8</v>
      </c>
      <c r="R10" s="467">
        <v>44927</v>
      </c>
      <c r="S10" s="467">
        <v>45291</v>
      </c>
      <c r="T10" s="454" t="s">
        <v>663</v>
      </c>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row>
    <row r="11" spans="1:278" s="5" customFormat="1" ht="13.5" customHeight="1">
      <c r="A11" s="476"/>
      <c r="B11" s="515"/>
      <c r="C11" s="497"/>
      <c r="D11" s="497"/>
      <c r="E11" s="494"/>
      <c r="F11" s="494"/>
      <c r="G11" s="494"/>
      <c r="H11" s="488"/>
      <c r="I11" s="491"/>
      <c r="J11" s="485"/>
      <c r="K11" s="469"/>
      <c r="L11" s="469"/>
      <c r="M11" s="482"/>
      <c r="N11" s="469"/>
      <c r="O11" s="455"/>
      <c r="P11" s="455"/>
      <c r="Q11" s="455"/>
      <c r="R11" s="455"/>
      <c r="S11" s="455"/>
      <c r="T11" s="455"/>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row>
    <row r="12" spans="1:278" s="5" customFormat="1" ht="13.5" customHeight="1">
      <c r="A12" s="476"/>
      <c r="B12" s="515"/>
      <c r="C12" s="497"/>
      <c r="D12" s="497"/>
      <c r="E12" s="494"/>
      <c r="F12" s="494"/>
      <c r="G12" s="494"/>
      <c r="H12" s="488"/>
      <c r="I12" s="491"/>
      <c r="J12" s="485"/>
      <c r="K12" s="469"/>
      <c r="L12" s="469"/>
      <c r="M12" s="482"/>
      <c r="N12" s="469"/>
      <c r="O12" s="455"/>
      <c r="P12" s="455"/>
      <c r="Q12" s="455"/>
      <c r="R12" s="455"/>
      <c r="S12" s="455"/>
      <c r="T12" s="455"/>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row>
    <row r="13" spans="1:278" s="5" customFormat="1" ht="13.5" customHeight="1">
      <c r="A13" s="476"/>
      <c r="B13" s="515"/>
      <c r="C13" s="497"/>
      <c r="D13" s="497"/>
      <c r="E13" s="494"/>
      <c r="F13" s="494"/>
      <c r="G13" s="494"/>
      <c r="H13" s="488"/>
      <c r="I13" s="491"/>
      <c r="J13" s="485"/>
      <c r="K13" s="469"/>
      <c r="L13" s="469"/>
      <c r="M13" s="482"/>
      <c r="N13" s="469"/>
      <c r="O13" s="455"/>
      <c r="P13" s="455"/>
      <c r="Q13" s="455"/>
      <c r="R13" s="455"/>
      <c r="S13" s="455"/>
      <c r="T13" s="455"/>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row>
    <row r="14" spans="1:278" s="5" customFormat="1" ht="238.5" customHeight="1" thickBot="1">
      <c r="A14" s="477"/>
      <c r="B14" s="516"/>
      <c r="C14" s="498"/>
      <c r="D14" s="498"/>
      <c r="E14" s="495"/>
      <c r="F14" s="495"/>
      <c r="G14" s="495"/>
      <c r="H14" s="489"/>
      <c r="I14" s="492"/>
      <c r="J14" s="486"/>
      <c r="K14" s="470"/>
      <c r="L14" s="470"/>
      <c r="M14" s="483"/>
      <c r="N14" s="470"/>
      <c r="O14" s="456"/>
      <c r="P14" s="456"/>
      <c r="Q14" s="456"/>
      <c r="R14" s="456"/>
      <c r="S14" s="456"/>
      <c r="T14" s="456"/>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row>
    <row r="15" spans="1:278" s="5" customFormat="1" ht="15" customHeight="1">
      <c r="A15" s="475">
        <f>'Mapa Final'!A13</f>
        <v>2</v>
      </c>
      <c r="B15" s="478" t="str">
        <f>'Mapa Final'!B13</f>
        <v>Desequilibrio económico en la ejecución del contrato para la Entidad y el contratista.</v>
      </c>
      <c r="C15" s="496" t="str">
        <f>'Mapa Final'!C13</f>
        <v>Afectación Económica</v>
      </c>
      <c r="D15" s="496" t="str">
        <f>'Mapa Final'!D13</f>
        <v>1. Expedición de normas que impongan nuevos tributos, impuestos y cargas sobre el presupuesto del contrato.
2. Variaciones que superen el comportamiento "normal" de la TRM reportado o analizado por el Banco de la Republica.
3. Cambios representativos en el comportamiento del mercado durante la ejecución del contrato.
4. Prolongación en la ejecución del contrato por parte de la Entidad que genere mayores costos para el contratista.</v>
      </c>
      <c r="E15" s="493" t="str">
        <f>'Mapa Final'!E13</f>
        <v>Presentación de requerimientos equivocados o incompletos relacionados con la adquisición de bienes y servicios.</v>
      </c>
      <c r="F15" s="493" t="str">
        <f>'Mapa Final'!F13</f>
        <v>Posibilidad de afectación económica por presentación de requerimientos equivocados o incompletos relacionados con la adquisición de bienes y servicios.</v>
      </c>
      <c r="G15" s="493" t="str">
        <f>'Mapa Final'!G13</f>
        <v>Ejecución y Administración de Procesos</v>
      </c>
      <c r="H15" s="487" t="str">
        <f>'Mapa Final'!I13</f>
        <v>Media</v>
      </c>
      <c r="I15" s="490" t="str">
        <f>'Mapa Final'!L13</f>
        <v>Mayor</v>
      </c>
      <c r="J15" s="484" t="str">
        <f>'Mapa Final'!N13</f>
        <v xml:space="preserve">Alto </v>
      </c>
      <c r="K15" s="468" t="str">
        <f>'Mapa Final'!AA13</f>
        <v>Baja</v>
      </c>
      <c r="L15" s="468" t="str">
        <f>'Mapa Final'!AE13</f>
        <v>Mayor</v>
      </c>
      <c r="M15" s="481" t="str">
        <f>'Mapa Final'!AG13</f>
        <v xml:space="preserve">Alto </v>
      </c>
      <c r="N15" s="468" t="str">
        <f>'Mapa Final'!AH13</f>
        <v>Evitar</v>
      </c>
      <c r="O15" s="454" t="str">
        <f>'Mapa Final'!AI13</f>
        <v>Implementación de procedimientos establecidos en el Manual de Conratación. Consolidación de información pertinente a los procesos de contratación pública.</v>
      </c>
      <c r="P15" s="454"/>
      <c r="Q15" s="454" t="s">
        <v>8</v>
      </c>
      <c r="R15" s="467">
        <v>44927</v>
      </c>
      <c r="S15" s="467">
        <v>45291</v>
      </c>
      <c r="T15" s="454" t="s">
        <v>664</v>
      </c>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row>
    <row r="16" spans="1:278" s="5" customFormat="1" ht="13.5" customHeight="1">
      <c r="A16" s="476"/>
      <c r="B16" s="515"/>
      <c r="C16" s="497"/>
      <c r="D16" s="497"/>
      <c r="E16" s="494"/>
      <c r="F16" s="494"/>
      <c r="G16" s="494"/>
      <c r="H16" s="488"/>
      <c r="I16" s="491"/>
      <c r="J16" s="485"/>
      <c r="K16" s="469"/>
      <c r="L16" s="469"/>
      <c r="M16" s="482"/>
      <c r="N16" s="469"/>
      <c r="O16" s="455"/>
      <c r="P16" s="455"/>
      <c r="Q16" s="455"/>
      <c r="R16" s="455"/>
      <c r="S16" s="455"/>
      <c r="T16" s="455"/>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row>
    <row r="17" spans="1:176" s="5" customFormat="1" ht="13.5" customHeight="1">
      <c r="A17" s="476"/>
      <c r="B17" s="515"/>
      <c r="C17" s="497"/>
      <c r="D17" s="497"/>
      <c r="E17" s="494"/>
      <c r="F17" s="494"/>
      <c r="G17" s="494"/>
      <c r="H17" s="488"/>
      <c r="I17" s="491"/>
      <c r="J17" s="485"/>
      <c r="K17" s="469"/>
      <c r="L17" s="469"/>
      <c r="M17" s="482"/>
      <c r="N17" s="469"/>
      <c r="O17" s="455"/>
      <c r="P17" s="455"/>
      <c r="Q17" s="455"/>
      <c r="R17" s="455"/>
      <c r="S17" s="455"/>
      <c r="T17" s="455"/>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row>
    <row r="18" spans="1:176" s="5" customFormat="1" ht="13.5" customHeight="1">
      <c r="A18" s="476"/>
      <c r="B18" s="515"/>
      <c r="C18" s="497"/>
      <c r="D18" s="497"/>
      <c r="E18" s="494"/>
      <c r="F18" s="494"/>
      <c r="G18" s="494"/>
      <c r="H18" s="488"/>
      <c r="I18" s="491"/>
      <c r="J18" s="485"/>
      <c r="K18" s="469"/>
      <c r="L18" s="469"/>
      <c r="M18" s="482"/>
      <c r="N18" s="469"/>
      <c r="O18" s="455"/>
      <c r="P18" s="455"/>
      <c r="Q18" s="455"/>
      <c r="R18" s="455"/>
      <c r="S18" s="455"/>
      <c r="T18" s="455"/>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row>
    <row r="19" spans="1:176" s="5" customFormat="1" ht="255.75" customHeight="1" thickBot="1">
      <c r="A19" s="477"/>
      <c r="B19" s="516"/>
      <c r="C19" s="498"/>
      <c r="D19" s="498"/>
      <c r="E19" s="495"/>
      <c r="F19" s="495"/>
      <c r="G19" s="495"/>
      <c r="H19" s="489"/>
      <c r="I19" s="492"/>
      <c r="J19" s="486"/>
      <c r="K19" s="470"/>
      <c r="L19" s="470"/>
      <c r="M19" s="483"/>
      <c r="N19" s="470"/>
      <c r="O19" s="456"/>
      <c r="P19" s="456"/>
      <c r="Q19" s="456"/>
      <c r="R19" s="456"/>
      <c r="S19" s="456"/>
      <c r="T19" s="456"/>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row>
    <row r="20" spans="1:176">
      <c r="A20" s="475">
        <f>'Mapa Final'!A17</f>
        <v>3</v>
      </c>
      <c r="B20" s="478" t="str">
        <f>'Mapa Final'!B17</f>
        <v>Desabastecimiento en el País, de bienes y servicios específicos del objeto del contrato.</v>
      </c>
      <c r="C20" s="496" t="str">
        <f>'Mapa Final'!C17</f>
        <v>Afectación Económica</v>
      </c>
      <c r="D20" s="496" t="str">
        <f>'Mapa Final'!D17</f>
        <v xml:space="preserve">1. Demoras en los tiempos de las importanciones al País.
2. Retrasos en la legalización de los bienes importados.
</v>
      </c>
      <c r="E20" s="493" t="str">
        <f>'Mapa Final'!E17</f>
        <v>Disminución en la oferta de los bienes y servicios requeridos para suplir la necesidad contractual.</v>
      </c>
      <c r="F20" s="493" t="str">
        <f>'Mapa Final'!F17</f>
        <v>Posibilidad de afectación económica por disminución en la oferta de los bienes y servicios requeridos para suplir la necesidad contractual.</v>
      </c>
      <c r="G20" s="493" t="str">
        <f>'Mapa Final'!G17</f>
        <v>Daños Activos Fijos/Eventos Externos</v>
      </c>
      <c r="H20" s="487" t="str">
        <f>'Mapa Final'!I17</f>
        <v>Muy Baja</v>
      </c>
      <c r="I20" s="490" t="str">
        <f>'Mapa Final'!L17</f>
        <v>Moderado</v>
      </c>
      <c r="J20" s="484" t="str">
        <f>'Mapa Final'!N17</f>
        <v>Moderado</v>
      </c>
      <c r="K20" s="468" t="str">
        <f>'Mapa Final'!AA17</f>
        <v>Baja</v>
      </c>
      <c r="L20" s="468" t="str">
        <f>'Mapa Final'!AE17</f>
        <v>Mayor</v>
      </c>
      <c r="M20" s="481" t="str">
        <f>'Mapa Final'!AG17</f>
        <v xml:space="preserve">Alto </v>
      </c>
      <c r="N20" s="468" t="str">
        <f>'Mapa Final'!AH17</f>
        <v>Aceptar</v>
      </c>
      <c r="O20" s="454" t="str">
        <f>'Mapa Final'!AI17</f>
        <v>Controles en la implementación de  los procesos de adquisición de bienes y servicios en el área de almacén.</v>
      </c>
      <c r="P20" s="454"/>
      <c r="Q20" s="454" t="s">
        <v>8</v>
      </c>
      <c r="R20" s="467">
        <v>44927</v>
      </c>
      <c r="S20" s="467">
        <v>45291</v>
      </c>
      <c r="T20" s="532" t="s">
        <v>678</v>
      </c>
      <c r="U20" s="33"/>
      <c r="V20" s="33"/>
    </row>
    <row r="21" spans="1:176">
      <c r="A21" s="476"/>
      <c r="B21" s="515"/>
      <c r="C21" s="497"/>
      <c r="D21" s="497"/>
      <c r="E21" s="494"/>
      <c r="F21" s="494"/>
      <c r="G21" s="494"/>
      <c r="H21" s="488"/>
      <c r="I21" s="491"/>
      <c r="J21" s="485"/>
      <c r="K21" s="469"/>
      <c r="L21" s="469"/>
      <c r="M21" s="482"/>
      <c r="N21" s="469"/>
      <c r="O21" s="455"/>
      <c r="P21" s="455"/>
      <c r="Q21" s="455"/>
      <c r="R21" s="455"/>
      <c r="S21" s="455"/>
      <c r="T21" s="533"/>
      <c r="U21" s="33"/>
      <c r="V21" s="33"/>
    </row>
    <row r="22" spans="1:176">
      <c r="A22" s="476"/>
      <c r="B22" s="515"/>
      <c r="C22" s="497"/>
      <c r="D22" s="497"/>
      <c r="E22" s="494"/>
      <c r="F22" s="494"/>
      <c r="G22" s="494"/>
      <c r="H22" s="488"/>
      <c r="I22" s="491"/>
      <c r="J22" s="485"/>
      <c r="K22" s="469"/>
      <c r="L22" s="469"/>
      <c r="M22" s="482"/>
      <c r="N22" s="469"/>
      <c r="O22" s="455"/>
      <c r="P22" s="455"/>
      <c r="Q22" s="455"/>
      <c r="R22" s="455"/>
      <c r="S22" s="455"/>
      <c r="T22" s="533"/>
      <c r="U22" s="33"/>
      <c r="V22" s="33"/>
    </row>
    <row r="23" spans="1:176">
      <c r="A23" s="476"/>
      <c r="B23" s="515"/>
      <c r="C23" s="497"/>
      <c r="D23" s="497"/>
      <c r="E23" s="494"/>
      <c r="F23" s="494"/>
      <c r="G23" s="494"/>
      <c r="H23" s="488"/>
      <c r="I23" s="491"/>
      <c r="J23" s="485"/>
      <c r="K23" s="469"/>
      <c r="L23" s="469"/>
      <c r="M23" s="482"/>
      <c r="N23" s="469"/>
      <c r="O23" s="455"/>
      <c r="P23" s="455"/>
      <c r="Q23" s="455"/>
      <c r="R23" s="455"/>
      <c r="S23" s="455"/>
      <c r="T23" s="533"/>
      <c r="U23" s="33"/>
      <c r="V23" s="33"/>
    </row>
    <row r="24" spans="1:176" ht="307.5" customHeight="1" thickBot="1">
      <c r="A24" s="477"/>
      <c r="B24" s="516"/>
      <c r="C24" s="498"/>
      <c r="D24" s="498"/>
      <c r="E24" s="495"/>
      <c r="F24" s="495"/>
      <c r="G24" s="495"/>
      <c r="H24" s="489"/>
      <c r="I24" s="492"/>
      <c r="J24" s="486"/>
      <c r="K24" s="470"/>
      <c r="L24" s="470"/>
      <c r="M24" s="483"/>
      <c r="N24" s="470"/>
      <c r="O24" s="456"/>
      <c r="P24" s="456"/>
      <c r="Q24" s="456"/>
      <c r="R24" s="456"/>
      <c r="S24" s="456"/>
      <c r="T24" s="534"/>
      <c r="U24" s="33"/>
      <c r="V24" s="33"/>
    </row>
    <row r="25" spans="1:176" ht="15" customHeight="1">
      <c r="A25" s="475">
        <f>'Mapa Final'!A19</f>
        <v>4</v>
      </c>
      <c r="B25" s="478" t="str">
        <f>'Mapa Final'!B19</f>
        <v>Fallas en la implementación del procedimiento del proceso en la etapa precontractual.</v>
      </c>
      <c r="C25" s="496" t="str">
        <f>'Mapa Final'!C19</f>
        <v>Incumplimiento de las metas establecidas</v>
      </c>
      <c r="D25" s="496" t="str">
        <f>'Mapa Final'!D19</f>
        <v>1. Falta de claridad en las especificaciones técnicas, financieras, jurídicas y administrativas de los productos o servicios a contratar.
2. Imprecisión en estudios de mercado, conveniencia y oportunidad.
3. Calificación errónea de propuestas por parte del comité seccional, junta de contratación o comité asesor y evaluador según sea el caso.</v>
      </c>
      <c r="E25" s="493" t="str">
        <f>'Mapa Final'!E19</f>
        <v>Inadecuada evaluación de las especificaciones técnicas de los productos o servicios contratados y demás obligaciones adquiridas por parte del contratista.</v>
      </c>
      <c r="F25" s="493" t="str">
        <f>'Mapa Final'!F19</f>
        <v>Posibilidad de incumplimiento de las metas establecidas por inadecuada estructuración y evaluación del proceso en la etapa precontractual.</v>
      </c>
      <c r="G25" s="493" t="str">
        <f>'Mapa Final'!G19</f>
        <v>Ejecución y Administración de Procesos</v>
      </c>
      <c r="H25" s="487" t="str">
        <f>'Mapa Final'!I19</f>
        <v>Media</v>
      </c>
      <c r="I25" s="490" t="str">
        <f>'Mapa Final'!L19</f>
        <v>Moderado</v>
      </c>
      <c r="J25" s="484" t="str">
        <f>'Mapa Final'!N19</f>
        <v>Moderado</v>
      </c>
      <c r="K25" s="468" t="str">
        <f>'Mapa Final'!AA19</f>
        <v>Baja</v>
      </c>
      <c r="L25" s="468" t="str">
        <f>'Mapa Final'!AE19</f>
        <v>Moderado</v>
      </c>
      <c r="M25" s="481" t="str">
        <f>'Mapa Final'!AG19</f>
        <v>Moderado</v>
      </c>
      <c r="N25" s="468" t="str">
        <f>'Mapa Final'!AH19</f>
        <v>Aceptar</v>
      </c>
      <c r="O25" s="454" t="str">
        <f>'Mapa Final'!AI19</f>
        <v>Claridad en las especificaciones de las  necesidades a contratar. Supervisión a los procesos de contratación desde su estructuración hasta su ejecución.</v>
      </c>
      <c r="P25" s="454"/>
      <c r="Q25" s="454" t="s">
        <v>8</v>
      </c>
      <c r="R25" s="467">
        <v>44927</v>
      </c>
      <c r="S25" s="467">
        <v>45291</v>
      </c>
      <c r="T25" s="454"/>
    </row>
    <row r="26" spans="1:176">
      <c r="A26" s="476"/>
      <c r="B26" s="515"/>
      <c r="C26" s="497"/>
      <c r="D26" s="497"/>
      <c r="E26" s="494"/>
      <c r="F26" s="494"/>
      <c r="G26" s="494"/>
      <c r="H26" s="488"/>
      <c r="I26" s="491"/>
      <c r="J26" s="485"/>
      <c r="K26" s="469"/>
      <c r="L26" s="469"/>
      <c r="M26" s="482"/>
      <c r="N26" s="469"/>
      <c r="O26" s="455"/>
      <c r="P26" s="455"/>
      <c r="Q26" s="455"/>
      <c r="R26" s="455"/>
      <c r="S26" s="455"/>
      <c r="T26" s="455"/>
    </row>
    <row r="27" spans="1:176">
      <c r="A27" s="476"/>
      <c r="B27" s="515"/>
      <c r="C27" s="497"/>
      <c r="D27" s="497"/>
      <c r="E27" s="494"/>
      <c r="F27" s="494"/>
      <c r="G27" s="494"/>
      <c r="H27" s="488"/>
      <c r="I27" s="491"/>
      <c r="J27" s="485"/>
      <c r="K27" s="469"/>
      <c r="L27" s="469"/>
      <c r="M27" s="482"/>
      <c r="N27" s="469"/>
      <c r="O27" s="455"/>
      <c r="P27" s="455"/>
      <c r="Q27" s="455"/>
      <c r="R27" s="455"/>
      <c r="S27" s="455"/>
      <c r="T27" s="455"/>
    </row>
    <row r="28" spans="1:176">
      <c r="A28" s="476"/>
      <c r="B28" s="515"/>
      <c r="C28" s="497"/>
      <c r="D28" s="497"/>
      <c r="E28" s="494"/>
      <c r="F28" s="494"/>
      <c r="G28" s="494"/>
      <c r="H28" s="488"/>
      <c r="I28" s="491"/>
      <c r="J28" s="485"/>
      <c r="K28" s="469"/>
      <c r="L28" s="469"/>
      <c r="M28" s="482"/>
      <c r="N28" s="469"/>
      <c r="O28" s="455"/>
      <c r="P28" s="455"/>
      <c r="Q28" s="455"/>
      <c r="R28" s="455"/>
      <c r="S28" s="455"/>
      <c r="T28" s="455"/>
    </row>
    <row r="29" spans="1:176" ht="174" customHeight="1" thickBot="1">
      <c r="A29" s="477"/>
      <c r="B29" s="516"/>
      <c r="C29" s="498"/>
      <c r="D29" s="498"/>
      <c r="E29" s="495"/>
      <c r="F29" s="495"/>
      <c r="G29" s="495"/>
      <c r="H29" s="489"/>
      <c r="I29" s="492"/>
      <c r="J29" s="486"/>
      <c r="K29" s="470"/>
      <c r="L29" s="470"/>
      <c r="M29" s="483"/>
      <c r="N29" s="470"/>
      <c r="O29" s="456"/>
      <c r="P29" s="456"/>
      <c r="Q29" s="456"/>
      <c r="R29" s="456"/>
      <c r="S29" s="456"/>
      <c r="T29" s="456"/>
    </row>
    <row r="30" spans="1:176" ht="15" customHeight="1">
      <c r="A30" s="475">
        <f>'Mapa Final'!A23</f>
        <v>5</v>
      </c>
      <c r="B30" s="478" t="str">
        <f>'Mapa Final'!B23</f>
        <v>Corrupción en procesos de contratación.</v>
      </c>
      <c r="C30" s="496" t="str">
        <f>'Mapa Final'!C23</f>
        <v>Reputacional(Corrupción)</v>
      </c>
      <c r="D30" s="496" t="str">
        <f>'Mapa Final'!D23</f>
        <v xml:space="preserve">1.Carencia de valores  de los servidores encargados de la contratación que se evidencia por la falta de compromiso con la Organización, en sus actuaciones.
2. Omisión voluntaria de las normas procedimentales y sustanciales que rigen en materia de contratación, con el fin de recibir beneficios por el direccionamiento en la adjudicación de los contratos.
3. No realizar una correcta vigilancia a los procesos de  contración.
</v>
      </c>
      <c r="E30" s="493" t="str">
        <f>'Mapa Final'!E23</f>
        <v>Adjudicación de procesos a personas naturales o jurídicas que no cumplan con los requisitos de ley exigidos para la contratación estatal, o con los requisitos establecidos por la Entidad  con el ánimo de favorecer intereses particulares.</v>
      </c>
      <c r="F30" s="493" t="str">
        <f>'Mapa Final'!F23</f>
        <v>Posibilidad de corrupción por adjudicación de procesos a personas naturales o jurídicas que no cumplan con los requisitos de ley exigidos para la contratación estatal, o con los requisitos establecidos por la Entidad  con el ánimo de favorecer intereses particulares.</v>
      </c>
      <c r="G30" s="493" t="str">
        <f>'Mapa Final'!G23</f>
        <v>Fraude Interno</v>
      </c>
      <c r="H30" s="487" t="str">
        <f>'Mapa Final'!I23</f>
        <v>Media</v>
      </c>
      <c r="I30" s="490" t="str">
        <f>'Mapa Final'!L23</f>
        <v>Mayor</v>
      </c>
      <c r="J30" s="484" t="str">
        <f>'Mapa Final'!N23</f>
        <v xml:space="preserve">Alto </v>
      </c>
      <c r="K30" s="468" t="str">
        <f>'Mapa Final'!AA23</f>
        <v>Baja</v>
      </c>
      <c r="L30" s="468" t="str">
        <f>'Mapa Final'!AE23</f>
        <v>Mayor</v>
      </c>
      <c r="M30" s="481" t="str">
        <f>'Mapa Final'!AG23</f>
        <v xml:space="preserve">Alto </v>
      </c>
      <c r="N30" s="468" t="str">
        <f>'Mapa Final'!AH23</f>
        <v>Evitar</v>
      </c>
      <c r="O30" s="454" t="str">
        <f>'Mapa Final'!AI23</f>
        <v xml:space="preserve">Establecer mecanismos de control anticorrupción para el personal interno y externo que adquiera o forme parte de las funciones de la administración de la justicia. </v>
      </c>
      <c r="P30" s="454"/>
      <c r="Q30" s="454" t="s">
        <v>8</v>
      </c>
      <c r="R30" s="467">
        <v>44927</v>
      </c>
      <c r="S30" s="467">
        <v>45291</v>
      </c>
      <c r="T30" s="454" t="s">
        <v>666</v>
      </c>
    </row>
    <row r="31" spans="1:176">
      <c r="A31" s="476"/>
      <c r="B31" s="479"/>
      <c r="C31" s="497"/>
      <c r="D31" s="497"/>
      <c r="E31" s="494"/>
      <c r="F31" s="494"/>
      <c r="G31" s="494"/>
      <c r="H31" s="488"/>
      <c r="I31" s="491"/>
      <c r="J31" s="485"/>
      <c r="K31" s="469"/>
      <c r="L31" s="469"/>
      <c r="M31" s="482"/>
      <c r="N31" s="469"/>
      <c r="O31" s="455"/>
      <c r="P31" s="455"/>
      <c r="Q31" s="455"/>
      <c r="R31" s="455"/>
      <c r="S31" s="455"/>
      <c r="T31" s="455"/>
    </row>
    <row r="32" spans="1:176">
      <c r="A32" s="476"/>
      <c r="B32" s="479"/>
      <c r="C32" s="497"/>
      <c r="D32" s="497"/>
      <c r="E32" s="494"/>
      <c r="F32" s="494"/>
      <c r="G32" s="494"/>
      <c r="H32" s="488"/>
      <c r="I32" s="491"/>
      <c r="J32" s="485"/>
      <c r="K32" s="469"/>
      <c r="L32" s="469"/>
      <c r="M32" s="482"/>
      <c r="N32" s="469"/>
      <c r="O32" s="455"/>
      <c r="P32" s="455"/>
      <c r="Q32" s="455"/>
      <c r="R32" s="455"/>
      <c r="S32" s="455"/>
      <c r="T32" s="455"/>
      <c r="V32" s="514"/>
    </row>
    <row r="33" spans="1:22">
      <c r="A33" s="476"/>
      <c r="B33" s="479"/>
      <c r="C33" s="497"/>
      <c r="D33" s="497"/>
      <c r="E33" s="494"/>
      <c r="F33" s="494"/>
      <c r="G33" s="494"/>
      <c r="H33" s="488"/>
      <c r="I33" s="491"/>
      <c r="J33" s="485"/>
      <c r="K33" s="469"/>
      <c r="L33" s="469"/>
      <c r="M33" s="482"/>
      <c r="N33" s="469"/>
      <c r="O33" s="455"/>
      <c r="P33" s="455"/>
      <c r="Q33" s="455"/>
      <c r="R33" s="455"/>
      <c r="S33" s="455"/>
      <c r="T33" s="455"/>
      <c r="V33" s="514"/>
    </row>
    <row r="34" spans="1:22" ht="102.75" customHeight="1" thickBot="1">
      <c r="A34" s="477"/>
      <c r="B34" s="480"/>
      <c r="C34" s="498"/>
      <c r="D34" s="498"/>
      <c r="E34" s="495"/>
      <c r="F34" s="495"/>
      <c r="G34" s="495"/>
      <c r="H34" s="489"/>
      <c r="I34" s="492"/>
      <c r="J34" s="486"/>
      <c r="K34" s="470"/>
      <c r="L34" s="470"/>
      <c r="M34" s="483"/>
      <c r="N34" s="470"/>
      <c r="O34" s="456"/>
      <c r="P34" s="456"/>
      <c r="Q34" s="456"/>
      <c r="R34" s="456"/>
      <c r="S34" s="456"/>
      <c r="T34" s="456"/>
      <c r="V34" s="514"/>
    </row>
    <row r="35" spans="1:22" ht="15" customHeight="1">
      <c r="A35" s="475">
        <f>'Mapa Final'!A29</f>
        <v>6</v>
      </c>
      <c r="B35" s="478" t="str">
        <f>'Mapa Final'!B29</f>
        <v>Falla en la ejecución de los lineamientos establecidos por la normatividad ambiental.</v>
      </c>
      <c r="C35" s="496" t="str">
        <f>'Mapa Final'!C29</f>
        <v xml:space="preserve"> Afectación Ambiental</v>
      </c>
      <c r="D35" s="496" t="str">
        <f>'Mapa Final'!D29</f>
        <v>1. Incumplimiento de la legislación ambiental aplicable a las actividades administrativas en la adquisición y uso de bienes y servicios.                                        
2. Desconocimiento de la normatividad ambiental vigente como requisito para los procesos de contratación.</v>
      </c>
      <c r="E35" s="493" t="str">
        <f>'Mapa Final'!E29</f>
        <v xml:space="preserve"> Aplicación inadecuada de la normatividad vigente en el marco de la Gestión Ambiental de la Rama Judicial, referida a la adquisición y uso de bienes y servicios.</v>
      </c>
      <c r="F35" s="493" t="str">
        <f>'Mapa Final'!F29</f>
        <v>Posibilidad de afectación ambiental por aplicación inadecuada de la normatividad vigente en el marco de la Gestión Ambiental de la Rama Judicial, referida a la adquisición y uso de bienes y servicios.</v>
      </c>
      <c r="G35" s="493" t="str">
        <f>'Mapa Final'!G29</f>
        <v>Eventos Ambientales Internos</v>
      </c>
      <c r="H35" s="487" t="str">
        <f>'Mapa Final'!I29</f>
        <v>Media</v>
      </c>
      <c r="I35" s="490" t="str">
        <f>'Mapa Final'!L29</f>
        <v>Moderado</v>
      </c>
      <c r="J35" s="484" t="str">
        <f>'Mapa Final'!N29</f>
        <v>Moderado</v>
      </c>
      <c r="K35" s="468" t="str">
        <f>'Mapa Final'!AA29</f>
        <v>Baja</v>
      </c>
      <c r="L35" s="468" t="str">
        <f>'Mapa Final'!AE29</f>
        <v>Moderado</v>
      </c>
      <c r="M35" s="481" t="str">
        <f>'Mapa Final'!AG29</f>
        <v>Moderado</v>
      </c>
      <c r="N35" s="468" t="str">
        <f>'Mapa Final'!AH29</f>
        <v>Aceptar</v>
      </c>
      <c r="O35" s="454" t="str">
        <f>'Mapa Final'!AI29</f>
        <v>Aplicación de la matriz de requisitos ambientales para dar cumplimiento a la normatividad ambiental vigente durante la ejecución de cada contrato.</v>
      </c>
      <c r="P35" s="454"/>
      <c r="Q35" s="454" t="s">
        <v>8</v>
      </c>
      <c r="R35" s="467">
        <v>44927</v>
      </c>
      <c r="S35" s="467">
        <v>45291</v>
      </c>
      <c r="T35" s="532" t="s">
        <v>667</v>
      </c>
      <c r="V35" s="514"/>
    </row>
    <row r="36" spans="1:22">
      <c r="A36" s="476"/>
      <c r="B36" s="479"/>
      <c r="C36" s="497"/>
      <c r="D36" s="497"/>
      <c r="E36" s="494"/>
      <c r="F36" s="494"/>
      <c r="G36" s="494"/>
      <c r="H36" s="488"/>
      <c r="I36" s="491"/>
      <c r="J36" s="485"/>
      <c r="K36" s="469"/>
      <c r="L36" s="469"/>
      <c r="M36" s="482"/>
      <c r="N36" s="469"/>
      <c r="O36" s="455"/>
      <c r="P36" s="455"/>
      <c r="Q36" s="455"/>
      <c r="R36" s="455"/>
      <c r="S36" s="455"/>
      <c r="T36" s="455"/>
      <c r="V36" s="514"/>
    </row>
    <row r="37" spans="1:22">
      <c r="A37" s="476"/>
      <c r="B37" s="479"/>
      <c r="C37" s="497"/>
      <c r="D37" s="497"/>
      <c r="E37" s="494"/>
      <c r="F37" s="494"/>
      <c r="G37" s="494"/>
      <c r="H37" s="488"/>
      <c r="I37" s="491"/>
      <c r="J37" s="485"/>
      <c r="K37" s="469"/>
      <c r="L37" s="469"/>
      <c r="M37" s="482"/>
      <c r="N37" s="469"/>
      <c r="O37" s="455"/>
      <c r="P37" s="455"/>
      <c r="Q37" s="455"/>
      <c r="R37" s="455"/>
      <c r="S37" s="455"/>
      <c r="T37" s="455"/>
    </row>
    <row r="38" spans="1:22">
      <c r="A38" s="476"/>
      <c r="B38" s="479"/>
      <c r="C38" s="497"/>
      <c r="D38" s="497"/>
      <c r="E38" s="494"/>
      <c r="F38" s="494"/>
      <c r="G38" s="494"/>
      <c r="H38" s="488"/>
      <c r="I38" s="491"/>
      <c r="J38" s="485"/>
      <c r="K38" s="469"/>
      <c r="L38" s="469"/>
      <c r="M38" s="482"/>
      <c r="N38" s="469"/>
      <c r="O38" s="455"/>
      <c r="P38" s="455"/>
      <c r="Q38" s="455"/>
      <c r="R38" s="455"/>
      <c r="S38" s="455"/>
      <c r="T38" s="455"/>
    </row>
    <row r="39" spans="1:22" ht="278.25" customHeight="1" thickBot="1">
      <c r="A39" s="477"/>
      <c r="B39" s="480"/>
      <c r="C39" s="498"/>
      <c r="D39" s="498"/>
      <c r="E39" s="495"/>
      <c r="F39" s="495"/>
      <c r="G39" s="495"/>
      <c r="H39" s="489"/>
      <c r="I39" s="492"/>
      <c r="J39" s="486"/>
      <c r="K39" s="470"/>
      <c r="L39" s="470"/>
      <c r="M39" s="483"/>
      <c r="N39" s="470"/>
      <c r="O39" s="456"/>
      <c r="P39" s="456"/>
      <c r="Q39" s="456"/>
      <c r="R39" s="456"/>
      <c r="S39" s="456"/>
      <c r="T39" s="455"/>
    </row>
    <row r="40" spans="1:22" ht="15" customHeight="1">
      <c r="A40" s="475">
        <f>'Mapa Final'!A31</f>
        <v>7</v>
      </c>
      <c r="B40" s="478" t="str">
        <f>'Mapa Final'!B31</f>
        <v>Respuesta inoportuna a las necesidades en la adquisición de bienes y servicios.</v>
      </c>
      <c r="C40" s="496" t="str">
        <f>'Mapa Final'!C31</f>
        <v>Incumplimiento de las metas establecidas</v>
      </c>
      <c r="D40" s="496" t="str">
        <f>'Mapa Final'!D31</f>
        <v>1. Dificultades en el acceso a las plataformas virtuales en  el desarrollo de las actividades en línea.</v>
      </c>
      <c r="E40" s="493" t="str">
        <f>'Mapa Final'!E31</f>
        <v>Adecuación del proceso de digitalización de las  actividades del plan anual de adquisiciones vigente.</v>
      </c>
      <c r="F40" s="493" t="str">
        <f>'Mapa Final'!F31</f>
        <v>Posibilidad de incumplimiento de las metas establecidas por adecuación del proceso de digitalización de las  actividades del plan anual de adquisiciones vigente.</v>
      </c>
      <c r="G40" s="493" t="str">
        <f>'Mapa Final'!G31</f>
        <v>Ejecución y Administración de Procesos</v>
      </c>
      <c r="H40" s="487" t="str">
        <f>'Mapa Final'!I31</f>
        <v>Media</v>
      </c>
      <c r="I40" s="490" t="str">
        <f>'Mapa Final'!L31</f>
        <v>Mayor</v>
      </c>
      <c r="J40" s="484" t="str">
        <f>'Mapa Final'!N31</f>
        <v xml:space="preserve">Alto </v>
      </c>
      <c r="K40" s="468" t="str">
        <f>'Mapa Final'!AA31</f>
        <v>Baja</v>
      </c>
      <c r="L40" s="468" t="str">
        <f>'Mapa Final'!AE31</f>
        <v>Mayor</v>
      </c>
      <c r="M40" s="481" t="str">
        <f>'Mapa Final'!AG31</f>
        <v xml:space="preserve">Alto </v>
      </c>
      <c r="N40" s="468" t="str">
        <f>'Mapa Final'!AH31</f>
        <v>Evitar</v>
      </c>
      <c r="O40" s="454" t="str">
        <f>'Mapa Final'!AI31</f>
        <v>Conocimiento e implementación de las herremientas virtuales para facilitar la operativadad de los sistemas involucrados en el desarrollo del proceso</v>
      </c>
      <c r="P40" s="454"/>
      <c r="Q40" s="454" t="s">
        <v>8</v>
      </c>
      <c r="R40" s="467">
        <v>44927</v>
      </c>
      <c r="S40" s="467">
        <v>45291</v>
      </c>
      <c r="T40" s="517" t="s">
        <v>677</v>
      </c>
    </row>
    <row r="41" spans="1:22">
      <c r="A41" s="476"/>
      <c r="B41" s="479"/>
      <c r="C41" s="497"/>
      <c r="D41" s="497"/>
      <c r="E41" s="494"/>
      <c r="F41" s="494"/>
      <c r="G41" s="494"/>
      <c r="H41" s="488"/>
      <c r="I41" s="491"/>
      <c r="J41" s="485"/>
      <c r="K41" s="469"/>
      <c r="L41" s="469"/>
      <c r="M41" s="482"/>
      <c r="N41" s="469"/>
      <c r="O41" s="455"/>
      <c r="P41" s="455"/>
      <c r="Q41" s="455"/>
      <c r="R41" s="455"/>
      <c r="S41" s="455"/>
      <c r="T41" s="517"/>
    </row>
    <row r="42" spans="1:22">
      <c r="A42" s="476"/>
      <c r="B42" s="479"/>
      <c r="C42" s="497"/>
      <c r="D42" s="497"/>
      <c r="E42" s="494"/>
      <c r="F42" s="494"/>
      <c r="G42" s="494"/>
      <c r="H42" s="488"/>
      <c r="I42" s="491"/>
      <c r="J42" s="485"/>
      <c r="K42" s="469"/>
      <c r="L42" s="469"/>
      <c r="M42" s="482"/>
      <c r="N42" s="469"/>
      <c r="O42" s="455"/>
      <c r="P42" s="455"/>
      <c r="Q42" s="455"/>
      <c r="R42" s="455"/>
      <c r="S42" s="455"/>
      <c r="T42" s="517"/>
    </row>
    <row r="43" spans="1:22">
      <c r="A43" s="476"/>
      <c r="B43" s="479"/>
      <c r="C43" s="497"/>
      <c r="D43" s="497"/>
      <c r="E43" s="494"/>
      <c r="F43" s="494"/>
      <c r="G43" s="494"/>
      <c r="H43" s="488"/>
      <c r="I43" s="491"/>
      <c r="J43" s="485"/>
      <c r="K43" s="469"/>
      <c r="L43" s="469"/>
      <c r="M43" s="482"/>
      <c r="N43" s="469"/>
      <c r="O43" s="455"/>
      <c r="P43" s="455"/>
      <c r="Q43" s="455"/>
      <c r="R43" s="455"/>
      <c r="S43" s="455"/>
      <c r="T43" s="517"/>
    </row>
    <row r="44" spans="1:22" ht="15.75" thickBot="1">
      <c r="A44" s="477"/>
      <c r="B44" s="480"/>
      <c r="C44" s="498"/>
      <c r="D44" s="498"/>
      <c r="E44" s="495"/>
      <c r="F44" s="495"/>
      <c r="G44" s="495"/>
      <c r="H44" s="489"/>
      <c r="I44" s="492"/>
      <c r="J44" s="486"/>
      <c r="K44" s="470"/>
      <c r="L44" s="470"/>
      <c r="M44" s="483"/>
      <c r="N44" s="470"/>
      <c r="O44" s="456"/>
      <c r="P44" s="456"/>
      <c r="Q44" s="456"/>
      <c r="R44" s="456"/>
      <c r="S44" s="456"/>
      <c r="T44" s="518"/>
    </row>
  </sheetData>
  <mergeCells count="160">
    <mergeCell ref="S40:S44"/>
    <mergeCell ref="J40:J44"/>
    <mergeCell ref="K40:K44"/>
    <mergeCell ref="L40:L44"/>
    <mergeCell ref="M40:M44"/>
    <mergeCell ref="N40:N44"/>
    <mergeCell ref="O40:O44"/>
    <mergeCell ref="P40:P44"/>
    <mergeCell ref="Q40:Q44"/>
    <mergeCell ref="R40:R44"/>
    <mergeCell ref="A40:A44"/>
    <mergeCell ref="B40:B44"/>
    <mergeCell ref="C40:C44"/>
    <mergeCell ref="D40:D44"/>
    <mergeCell ref="E40:E44"/>
    <mergeCell ref="F40:F44"/>
    <mergeCell ref="G40:G44"/>
    <mergeCell ref="H40:H44"/>
    <mergeCell ref="I40:I44"/>
    <mergeCell ref="A4:C4"/>
    <mergeCell ref="D4:N4"/>
    <mergeCell ref="O4:Q4"/>
    <mergeCell ref="A5:C5"/>
    <mergeCell ref="D5:N5"/>
    <mergeCell ref="A6:C6"/>
    <mergeCell ref="D6:N6"/>
    <mergeCell ref="A7:F7"/>
    <mergeCell ref="H7:J7"/>
    <mergeCell ref="K7:M7"/>
    <mergeCell ref="P7:Q7"/>
    <mergeCell ref="O7:O8"/>
    <mergeCell ref="R7:S7"/>
    <mergeCell ref="A9:N9"/>
    <mergeCell ref="A10:A14"/>
    <mergeCell ref="A15:A19"/>
    <mergeCell ref="A20:A24"/>
    <mergeCell ref="A25:A29"/>
    <mergeCell ref="A30:A34"/>
    <mergeCell ref="A35:A39"/>
    <mergeCell ref="B10:B14"/>
    <mergeCell ref="B15:B19"/>
    <mergeCell ref="B20:B24"/>
    <mergeCell ref="B25:B29"/>
    <mergeCell ref="B30:B34"/>
    <mergeCell ref="B35:B39"/>
    <mergeCell ref="C10:C14"/>
    <mergeCell ref="C15:C19"/>
    <mergeCell ref="C20:C24"/>
    <mergeCell ref="C25:C29"/>
    <mergeCell ref="C30:C34"/>
    <mergeCell ref="C35:C39"/>
    <mergeCell ref="D10:D14"/>
    <mergeCell ref="D15:D19"/>
    <mergeCell ref="D20:D24"/>
    <mergeCell ref="D25:D29"/>
    <mergeCell ref="D30:D34"/>
    <mergeCell ref="D35:D39"/>
    <mergeCell ref="E10:E14"/>
    <mergeCell ref="E15:E19"/>
    <mergeCell ref="E20:E24"/>
    <mergeCell ref="E25:E29"/>
    <mergeCell ref="E30:E34"/>
    <mergeCell ref="E35:E39"/>
    <mergeCell ref="F10:F14"/>
    <mergeCell ref="F15:F19"/>
    <mergeCell ref="F20:F24"/>
    <mergeCell ref="F25:F29"/>
    <mergeCell ref="F30:F34"/>
    <mergeCell ref="F35:F39"/>
    <mergeCell ref="G10:G14"/>
    <mergeCell ref="G15:G19"/>
    <mergeCell ref="G20:G24"/>
    <mergeCell ref="G25:G29"/>
    <mergeCell ref="G30:G34"/>
    <mergeCell ref="G35:G39"/>
    <mergeCell ref="H10:H14"/>
    <mergeCell ref="H15:H19"/>
    <mergeCell ref="H20:H24"/>
    <mergeCell ref="H25:H29"/>
    <mergeCell ref="H30:H34"/>
    <mergeCell ref="H35:H39"/>
    <mergeCell ref="I10:I14"/>
    <mergeCell ref="I15:I19"/>
    <mergeCell ref="I20:I24"/>
    <mergeCell ref="I25:I29"/>
    <mergeCell ref="I30:I34"/>
    <mergeCell ref="I35:I39"/>
    <mergeCell ref="J10:J14"/>
    <mergeCell ref="J15:J19"/>
    <mergeCell ref="J20:J24"/>
    <mergeCell ref="J25:J29"/>
    <mergeCell ref="J30:J34"/>
    <mergeCell ref="J35:J39"/>
    <mergeCell ref="K10:K14"/>
    <mergeCell ref="K15:K19"/>
    <mergeCell ref="K20:K24"/>
    <mergeCell ref="K25:K29"/>
    <mergeCell ref="K30:K34"/>
    <mergeCell ref="K35:K39"/>
    <mergeCell ref="L10:L14"/>
    <mergeCell ref="L15:L19"/>
    <mergeCell ref="L20:L24"/>
    <mergeCell ref="L25:L29"/>
    <mergeCell ref="L30:L34"/>
    <mergeCell ref="L35:L39"/>
    <mergeCell ref="M10:M14"/>
    <mergeCell ref="M15:M19"/>
    <mergeCell ref="M20:M24"/>
    <mergeCell ref="M25:M29"/>
    <mergeCell ref="M30:M34"/>
    <mergeCell ref="M35:M39"/>
    <mergeCell ref="N7:N8"/>
    <mergeCell ref="N10:N14"/>
    <mergeCell ref="N15:N19"/>
    <mergeCell ref="N20:N24"/>
    <mergeCell ref="N25:N29"/>
    <mergeCell ref="N30:N34"/>
    <mergeCell ref="N35:N39"/>
    <mergeCell ref="R10:R14"/>
    <mergeCell ref="R15:R19"/>
    <mergeCell ref="R20:R24"/>
    <mergeCell ref="R25:R29"/>
    <mergeCell ref="R30:R34"/>
    <mergeCell ref="R35:R39"/>
    <mergeCell ref="O10:O14"/>
    <mergeCell ref="O15:O19"/>
    <mergeCell ref="O20:O24"/>
    <mergeCell ref="O25:O29"/>
    <mergeCell ref="O30:O34"/>
    <mergeCell ref="O35:O39"/>
    <mergeCell ref="P10:P14"/>
    <mergeCell ref="P15:P19"/>
    <mergeCell ref="P20:P24"/>
    <mergeCell ref="P25:P29"/>
    <mergeCell ref="P30:P34"/>
    <mergeCell ref="P35:P39"/>
    <mergeCell ref="T40:T44"/>
    <mergeCell ref="V32:V36"/>
    <mergeCell ref="R1:T3"/>
    <mergeCell ref="A1:C2"/>
    <mergeCell ref="D1:Q3"/>
    <mergeCell ref="S10:S14"/>
    <mergeCell ref="S15:S19"/>
    <mergeCell ref="S20:S24"/>
    <mergeCell ref="S25:S29"/>
    <mergeCell ref="S30:S34"/>
    <mergeCell ref="S35:S39"/>
    <mergeCell ref="T7:T8"/>
    <mergeCell ref="T10:T14"/>
    <mergeCell ref="T15:T19"/>
    <mergeCell ref="T20:T24"/>
    <mergeCell ref="T25:T29"/>
    <mergeCell ref="T30:T34"/>
    <mergeCell ref="T35:T39"/>
    <mergeCell ref="Q10:Q14"/>
    <mergeCell ref="Q15:Q19"/>
    <mergeCell ref="Q20:Q24"/>
    <mergeCell ref="Q25:Q29"/>
    <mergeCell ref="Q30:Q34"/>
    <mergeCell ref="Q35:Q39"/>
  </mergeCells>
  <conditionalFormatting sqref="C15:D15">
    <cfRule type="containsText" dxfId="255" priority="835" operator="containsText" text="3- Moderado">
      <formula>NOT(ISERROR(SEARCH("3- Moderado",C15)))</formula>
    </cfRule>
    <cfRule type="containsText" dxfId="254" priority="836" operator="containsText" text="6- Moderado">
      <formula>NOT(ISERROR(SEARCH("6- Moderado",C15)))</formula>
    </cfRule>
    <cfRule type="containsText" dxfId="253" priority="840" operator="containsText" text="1- Bajo">
      <formula>NOT(ISERROR(SEARCH("1- Bajo",C15)))</formula>
    </cfRule>
    <cfRule type="containsText" dxfId="252" priority="837" operator="containsText" text="4- Moderado">
      <formula>NOT(ISERROR(SEARCH("4- Moderado",C15)))</formula>
    </cfRule>
    <cfRule type="containsText" dxfId="251" priority="838" operator="containsText" text="3- Bajo">
      <formula>NOT(ISERROR(SEARCH("3- Bajo",C15)))</formula>
    </cfRule>
    <cfRule type="containsText" dxfId="250" priority="839" operator="containsText" text="4- Bajo">
      <formula>NOT(ISERROR(SEARCH("4- Bajo",C15)))</formula>
    </cfRule>
  </conditionalFormatting>
  <conditionalFormatting sqref="C20:D20">
    <cfRule type="containsText" dxfId="249" priority="802" operator="containsText" text="4- Moderado">
      <formula>NOT(ISERROR(SEARCH("4- Moderado",C20)))</formula>
    </cfRule>
    <cfRule type="containsText" dxfId="248" priority="803" operator="containsText" text="3- Bajo">
      <formula>NOT(ISERROR(SEARCH("3- Bajo",C20)))</formula>
    </cfRule>
    <cfRule type="containsText" dxfId="247" priority="804" operator="containsText" text="4- Bajo">
      <formula>NOT(ISERROR(SEARCH("4- Bajo",C20)))</formula>
    </cfRule>
    <cfRule type="containsText" dxfId="246" priority="805" operator="containsText" text="1- Bajo">
      <formula>NOT(ISERROR(SEARCH("1- Bajo",C20)))</formula>
    </cfRule>
    <cfRule type="containsText" dxfId="245" priority="800" operator="containsText" text="3- Moderado">
      <formula>NOT(ISERROR(SEARCH("3- Moderado",C20)))</formula>
    </cfRule>
    <cfRule type="containsText" dxfId="244" priority="801" operator="containsText" text="6- Moderado">
      <formula>NOT(ISERROR(SEARCH("6- Moderado",C20)))</formula>
    </cfRule>
  </conditionalFormatting>
  <conditionalFormatting sqref="F20:G20">
    <cfRule type="containsText" dxfId="243" priority="812" operator="containsText" text="3- Moderado">
      <formula>NOT(ISERROR(SEARCH("3- Moderado",F20)))</formula>
    </cfRule>
    <cfRule type="containsText" dxfId="242" priority="813" operator="containsText" text="6- Moderado">
      <formula>NOT(ISERROR(SEARCH("6- Moderado",F20)))</formula>
    </cfRule>
    <cfRule type="containsText" dxfId="241" priority="814" operator="containsText" text="4- Moderado">
      <formula>NOT(ISERROR(SEARCH("4- Moderado",F20)))</formula>
    </cfRule>
    <cfRule type="containsText" dxfId="240" priority="815" operator="containsText" text="3- Bajo">
      <formula>NOT(ISERROR(SEARCH("3- Bajo",F20)))</formula>
    </cfRule>
    <cfRule type="containsText" dxfId="239" priority="816" operator="containsText" text="4- Bajo">
      <formula>NOT(ISERROR(SEARCH("4- Bajo",F20)))</formula>
    </cfRule>
    <cfRule type="containsText" dxfId="238" priority="817" operator="containsText" text="1- Bajo">
      <formula>NOT(ISERROR(SEARCH("1- Bajo",F20)))</formula>
    </cfRule>
  </conditionalFormatting>
  <conditionalFormatting sqref="F25:I25">
    <cfRule type="containsText" dxfId="237" priority="780" operator="containsText" text="4- Bajo">
      <formula>NOT(ISERROR(SEARCH("4- Bajo",F25)))</formula>
    </cfRule>
    <cfRule type="containsText" dxfId="236" priority="779" operator="containsText" text="3- Bajo">
      <formula>NOT(ISERROR(SEARCH("3- Bajo",F25)))</formula>
    </cfRule>
    <cfRule type="containsText" dxfId="235" priority="778" operator="containsText" text="4- Moderado">
      <formula>NOT(ISERROR(SEARCH("4- Moderado",F25)))</formula>
    </cfRule>
    <cfRule type="containsText" dxfId="234" priority="777" operator="containsText" text="6- Moderado">
      <formula>NOT(ISERROR(SEARCH("6- Moderado",F25)))</formula>
    </cfRule>
    <cfRule type="containsText" dxfId="233" priority="776" operator="containsText" text="3- Moderado">
      <formula>NOT(ISERROR(SEARCH("3- Moderado",F25)))</formula>
    </cfRule>
    <cfRule type="containsText" dxfId="232" priority="781" operator="containsText" text="1- Bajo">
      <formula>NOT(ISERROR(SEARCH("1- Bajo",F25)))</formula>
    </cfRule>
  </conditionalFormatting>
  <conditionalFormatting sqref="H10:H24">
    <cfRule type="containsText" dxfId="219" priority="851" operator="containsText" text="Alta">
      <formula>NOT(ISERROR(SEARCH("Alta",H10)))</formula>
    </cfRule>
    <cfRule type="containsText" dxfId="218" priority="857" operator="containsText" text="Muy Baja">
      <formula>NOT(ISERROR(SEARCH("Muy Baja",H10)))</formula>
    </cfRule>
    <cfRule type="containsText" dxfId="217" priority="852" operator="containsText" text="Muy Alta">
      <formula>NOT(ISERROR(SEARCH("Muy Alta",H10)))</formula>
    </cfRule>
    <cfRule type="containsText" dxfId="216" priority="858" operator="containsText" text="Baja">
      <formula>NOT(ISERROR(SEARCH("Baja",H10)))</formula>
    </cfRule>
    <cfRule type="containsText" dxfId="215" priority="859" operator="containsText" text="Media">
      <formula>NOT(ISERROR(SEARCH("Media",H10)))</formula>
    </cfRule>
    <cfRule type="containsText" dxfId="214" priority="862" operator="containsText" text="Muy Alta">
      <formula>NOT(ISERROR(SEARCH("Muy Alta",H10)))</formula>
    </cfRule>
    <cfRule type="containsText" dxfId="213" priority="860" operator="containsText" text="Alta">
      <formula>NOT(ISERROR(SEARCH("Alta",H10)))</formula>
    </cfRule>
  </conditionalFormatting>
  <conditionalFormatting sqref="H10:H29">
    <cfRule type="containsText" dxfId="212" priority="759" operator="containsText" text="Muy Alta">
      <formula>NOT(ISERROR(SEARCH("Muy Alta",H10)))</formula>
    </cfRule>
  </conditionalFormatting>
  <conditionalFormatting sqref="H25:H29">
    <cfRule type="containsText" dxfId="211" priority="749" operator="containsText" text="Muy Alta">
      <formula>NOT(ISERROR(SEARCH("Muy Alta",H25)))</formula>
    </cfRule>
    <cfRule type="containsText" dxfId="210" priority="754" operator="containsText" text="Muy Baja">
      <formula>NOT(ISERROR(SEARCH("Muy Baja",H25)))</formula>
    </cfRule>
    <cfRule type="containsText" dxfId="209" priority="755" operator="containsText" text="Baja">
      <formula>NOT(ISERROR(SEARCH("Baja",H25)))</formula>
    </cfRule>
    <cfRule type="containsText" dxfId="208" priority="756" operator="containsText" text="Media">
      <formula>NOT(ISERROR(SEARCH("Media",H25)))</formula>
    </cfRule>
    <cfRule type="containsText" dxfId="207" priority="757" operator="containsText" text="Alta">
      <formula>NOT(ISERROR(SEARCH("Alta",H25)))</formula>
    </cfRule>
    <cfRule type="containsText" dxfId="206" priority="748" operator="containsText" text="Alta">
      <formula>NOT(ISERROR(SEARCH("Alta",H25)))</formula>
    </cfRule>
  </conditionalFormatting>
  <conditionalFormatting sqref="H25:H29">
    <cfRule type="containsText" dxfId="205" priority="692" operator="containsText" text="Muy Alta">
      <formula>NOT(ISERROR(SEARCH("Muy Alta",H25)))</formula>
    </cfRule>
  </conditionalFormatting>
  <conditionalFormatting sqref="H8:M8">
    <cfRule type="containsText" dxfId="190" priority="879" operator="containsText" text="3- Moderado">
      <formula>NOT(ISERROR(SEARCH("3- Moderado",H8)))</formula>
    </cfRule>
    <cfRule type="containsText" dxfId="189" priority="884" operator="containsText" text="1- Bajo">
      <formula>NOT(ISERROR(SEARCH("1- Bajo",H8)))</formula>
    </cfRule>
    <cfRule type="containsText" dxfId="188" priority="883" operator="containsText" text="4- Bajo">
      <formula>NOT(ISERROR(SEARCH("4- Bajo",H8)))</formula>
    </cfRule>
    <cfRule type="containsText" dxfId="187" priority="882" operator="containsText" text="3- Bajo">
      <formula>NOT(ISERROR(SEARCH("3- Bajo",H8)))</formula>
    </cfRule>
    <cfRule type="containsText" dxfId="186" priority="881" operator="containsText" text="4- Moderado">
      <formula>NOT(ISERROR(SEARCH("4- Moderado",H8)))</formula>
    </cfRule>
    <cfRule type="containsText" dxfId="185" priority="880" operator="containsText" text="6- Moderado">
      <formula>NOT(ISERROR(SEARCH("6- Moderado",H8)))</formula>
    </cfRule>
  </conditionalFormatting>
  <conditionalFormatting sqref="I10:I29">
    <cfRule type="containsText" dxfId="184" priority="616" operator="containsText" text="Catastrófico">
      <formula>NOT(ISERROR(SEARCH("Catastrófico",I10)))</formula>
    </cfRule>
    <cfRule type="containsText" dxfId="183" priority="619" operator="containsText" text="Leve">
      <formula>NOT(ISERROR(SEARCH("Leve",I10)))</formula>
    </cfRule>
    <cfRule type="containsText" dxfId="182" priority="618" operator="containsText" text="Menor">
      <formula>NOT(ISERROR(SEARCH("Menor",I10)))</formula>
    </cfRule>
    <cfRule type="containsText" dxfId="181" priority="617" operator="containsText" text="Mayor">
      <formula>NOT(ISERROR(SEARCH("Mayor",I10)))</formula>
    </cfRule>
  </conditionalFormatting>
  <conditionalFormatting sqref="I10:J29">
    <cfRule type="containsText" dxfId="179" priority="676" operator="containsText" text="Moderado">
      <formula>NOT(ISERROR(SEARCH("Moderado",I10)))</formula>
    </cfRule>
  </conditionalFormatting>
  <conditionalFormatting sqref="J10:J24">
    <cfRule type="colorScale" priority="878">
      <colorScale>
        <cfvo type="min"/>
        <cfvo type="max"/>
        <color rgb="FFFF7128"/>
        <color rgb="FFFFEF9C"/>
      </colorScale>
    </cfRule>
  </conditionalFormatting>
  <conditionalFormatting sqref="J10:J29">
    <cfRule type="containsText" dxfId="178" priority="704" operator="containsText" text="Bajo">
      <formula>NOT(ISERROR(SEARCH("Bajo",J10)))</formula>
    </cfRule>
    <cfRule type="containsText" dxfId="177" priority="705" operator="containsText" text="Moderado">
      <formula>NOT(ISERROR(SEARCH("Moderado",J10)))</formula>
    </cfRule>
    <cfRule type="containsText" dxfId="176" priority="706" operator="containsText" text="Alto">
      <formula>NOT(ISERROR(SEARCH("Alto",J10)))</formula>
    </cfRule>
    <cfRule type="containsText" dxfId="175" priority="707" operator="containsText" text="Extremo">
      <formula>NOT(ISERROR(SEARCH("Extremo",J10)))</formula>
    </cfRule>
  </conditionalFormatting>
  <conditionalFormatting sqref="J10:J29">
    <cfRule type="containsText" dxfId="174" priority="607" operator="containsText" text="Bajo">
      <formula>NOT(ISERROR(SEARCH("Bajo",J10)))</formula>
    </cfRule>
    <cfRule type="containsText" dxfId="173" priority="608" operator="containsText" text="Extremo">
      <formula>NOT(ISERROR(SEARCH("Extremo",J10)))</formula>
    </cfRule>
  </conditionalFormatting>
  <conditionalFormatting sqref="J25:J29">
    <cfRule type="colorScale" priority="775">
      <colorScale>
        <cfvo type="min"/>
        <cfvo type="max"/>
        <color rgb="FFFF7128"/>
        <color rgb="FFFFEF9C"/>
      </colorScale>
    </cfRule>
  </conditionalFormatting>
  <conditionalFormatting sqref="K10:K29">
    <cfRule type="containsText" dxfId="167" priority="603" operator="containsText" text="Muy Alta">
      <formula>NOT(ISERROR(SEARCH("Muy Alta",K10)))</formula>
    </cfRule>
    <cfRule type="containsText" dxfId="166" priority="611" operator="containsText" text="Media">
      <formula>NOT(ISERROR(SEARCH("Media",K10)))</formula>
    </cfRule>
    <cfRule type="containsText" dxfId="165" priority="606" operator="containsText" text="Muy Baja">
      <formula>NOT(ISERROR(SEARCH("Muy Baja",K10)))</formula>
    </cfRule>
    <cfRule type="containsText" dxfId="164" priority="605" operator="containsText" text="Baja">
      <formula>NOT(ISERROR(SEARCH("Baja",K10)))</formula>
    </cfRule>
    <cfRule type="containsText" dxfId="163" priority="604" operator="containsText" text="Alta">
      <formula>NOT(ISERROR(SEARCH("Alta",K10)))</formula>
    </cfRule>
  </conditionalFormatting>
  <conditionalFormatting sqref="K25:L25">
    <cfRule type="containsText" dxfId="162" priority="794" operator="containsText" text="3- Moderado">
      <formula>NOT(ISERROR(SEARCH("3- Moderado",K25)))</formula>
    </cfRule>
    <cfRule type="containsText" dxfId="161" priority="795" operator="containsText" text="6- Moderado">
      <formula>NOT(ISERROR(SEARCH("6- Moderado",K25)))</formula>
    </cfRule>
    <cfRule type="containsText" dxfId="160" priority="799" operator="containsText" text="1- Bajo">
      <formula>NOT(ISERROR(SEARCH("1- Bajo",K25)))</formula>
    </cfRule>
    <cfRule type="containsText" dxfId="159" priority="798" operator="containsText" text="4- Bajo">
      <formula>NOT(ISERROR(SEARCH("4- Bajo",K25)))</formula>
    </cfRule>
    <cfRule type="containsText" dxfId="158" priority="797" operator="containsText" text="3- Bajo">
      <formula>NOT(ISERROR(SEARCH("3- Bajo",K25)))</formula>
    </cfRule>
    <cfRule type="containsText" dxfId="157" priority="796" operator="containsText" text="4- Moderado">
      <formula>NOT(ISERROR(SEARCH("4- Moderado",K25)))</formula>
    </cfRule>
  </conditionalFormatting>
  <conditionalFormatting sqref="L10:L29">
    <cfRule type="containsText" dxfId="144" priority="599" operator="containsText" text="Catastrófico">
      <formula>NOT(ISERROR(SEARCH("Catastrófico",L10)))</formula>
    </cfRule>
    <cfRule type="containsText" dxfId="143" priority="600" operator="containsText" text="Mayor">
      <formula>NOT(ISERROR(SEARCH("Mayor",L10)))</formula>
    </cfRule>
    <cfRule type="containsText" dxfId="142" priority="602" operator="containsText" text="Leve">
      <formula>NOT(ISERROR(SEARCH("Leve",L10)))</formula>
    </cfRule>
    <cfRule type="containsText" dxfId="141" priority="601" operator="containsText" text="Menor">
      <formula>NOT(ISERROR(SEARCH("Menor",L10)))</formula>
    </cfRule>
  </conditionalFormatting>
  <conditionalFormatting sqref="L10:M29">
    <cfRule type="containsText" dxfId="140" priority="610" operator="containsText" text="Moderado">
      <formula>NOT(ISERROR(SEARCH("Moderado",L10)))</formula>
    </cfRule>
  </conditionalFormatting>
  <conditionalFormatting sqref="M10:M24">
    <cfRule type="colorScale" priority="873">
      <colorScale>
        <cfvo type="min"/>
        <cfvo type="max"/>
        <color rgb="FFFF7128"/>
        <color rgb="FFFFEF9C"/>
      </colorScale>
    </cfRule>
  </conditionalFormatting>
  <conditionalFormatting sqref="M10:M29">
    <cfRule type="containsText" dxfId="139" priority="634" operator="containsText" text="Alto">
      <formula>NOT(ISERROR(SEARCH("Alto",M10)))</formula>
    </cfRule>
    <cfRule type="containsText" dxfId="138" priority="635" operator="containsText" text="Extremo">
      <formula>NOT(ISERROR(SEARCH("Extremo",M10)))</formula>
    </cfRule>
    <cfRule type="containsText" dxfId="137" priority="633" operator="containsText" text="Moderado">
      <formula>NOT(ISERROR(SEARCH("Moderado",M10)))</formula>
    </cfRule>
    <cfRule type="containsText" dxfId="136" priority="632" operator="containsText" text="Bajo">
      <formula>NOT(ISERROR(SEARCH("Bajo",M10)))</formula>
    </cfRule>
  </conditionalFormatting>
  <conditionalFormatting sqref="M25:M29">
    <cfRule type="colorScale" priority="770">
      <colorScale>
        <cfvo type="min"/>
        <cfvo type="max"/>
        <color rgb="FFFF7128"/>
        <color rgb="FFFFEF9C"/>
      </colorScale>
    </cfRule>
  </conditionalFormatting>
  <conditionalFormatting sqref="N25">
    <cfRule type="containsText" dxfId="135" priority="760" operator="containsText" text="3- Moderado">
      <formula>NOT(ISERROR(SEARCH("3- Moderado",N25)))</formula>
    </cfRule>
    <cfRule type="containsText" dxfId="134" priority="761" operator="containsText" text="6- Moderado">
      <formula>NOT(ISERROR(SEARCH("6- Moderado",N25)))</formula>
    </cfRule>
    <cfRule type="containsText" dxfId="133" priority="762" operator="containsText" text="4- Moderado">
      <formula>NOT(ISERROR(SEARCH("4- Moderado",N25)))</formula>
    </cfRule>
    <cfRule type="containsText" dxfId="132" priority="763" operator="containsText" text="3- Bajo">
      <formula>NOT(ISERROR(SEARCH("3- Bajo",N25)))</formula>
    </cfRule>
    <cfRule type="containsText" dxfId="131" priority="764" operator="containsText" text="4- Bajo">
      <formula>NOT(ISERROR(SEARCH("4- Bajo",N25)))</formula>
    </cfRule>
    <cfRule type="containsText" dxfId="130" priority="765" operator="containsText" text="1- Bajo">
      <formula>NOT(ISERROR(SEARCH("1- Bajo",N25)))</formula>
    </cfRule>
  </conditionalFormatting>
  <conditionalFormatting sqref="B35">
    <cfRule type="containsText" dxfId="115" priority="55" operator="containsText" text="3- Moderado">
      <formula>NOT(ISERROR(SEARCH("3- Moderado",B35)))</formula>
    </cfRule>
    <cfRule type="containsText" dxfId="116" priority="56" operator="containsText" text="6- Moderado">
      <formula>NOT(ISERROR(SEARCH("6- Moderado",B35)))</formula>
    </cfRule>
    <cfRule type="containsText" dxfId="117" priority="57" operator="containsText" text="4- Moderado">
      <formula>NOT(ISERROR(SEARCH("4- Moderado",B35)))</formula>
    </cfRule>
    <cfRule type="containsText" dxfId="112" priority="58" operator="containsText" text="3- Bajo">
      <formula>NOT(ISERROR(SEARCH("3- Bajo",B35)))</formula>
    </cfRule>
    <cfRule type="containsText" dxfId="113" priority="59" operator="containsText" text="4- Bajo">
      <formula>NOT(ISERROR(SEARCH("4- Bajo",B35)))</formula>
    </cfRule>
    <cfRule type="containsText" dxfId="114" priority="60" operator="containsText" text="1- Bajo">
      <formula>NOT(ISERROR(SEARCH("1- Bajo",B35)))</formula>
    </cfRule>
  </conditionalFormatting>
  <conditionalFormatting sqref="F30:I30">
    <cfRule type="containsText" dxfId="107" priority="113" operator="containsText" text="3- Moderado">
      <formula>NOT(ISERROR(SEARCH("3- Moderado",F30)))</formula>
    </cfRule>
    <cfRule type="containsText" dxfId="106" priority="114" operator="containsText" text="6- Moderado">
      <formula>NOT(ISERROR(SEARCH("6- Moderado",F30)))</formula>
    </cfRule>
    <cfRule type="containsText" dxfId="110" priority="115" operator="containsText" text="4- Moderado">
      <formula>NOT(ISERROR(SEARCH("4- Moderado",F30)))</formula>
    </cfRule>
    <cfRule type="containsText" dxfId="111" priority="116" operator="containsText" text="3- Bajo">
      <formula>NOT(ISERROR(SEARCH("3- Bajo",F30)))</formula>
    </cfRule>
    <cfRule type="containsText" dxfId="109" priority="117" operator="containsText" text="4- Bajo">
      <formula>NOT(ISERROR(SEARCH("4- Bajo",F30)))</formula>
    </cfRule>
    <cfRule type="containsText" dxfId="108" priority="118" operator="containsText" text="1- Bajo">
      <formula>NOT(ISERROR(SEARCH("1- Bajo",F30)))</formula>
    </cfRule>
  </conditionalFormatting>
  <conditionalFormatting sqref="F35:I35">
    <cfRule type="containsText" dxfId="100" priority="43" operator="containsText" text="3- Moderado">
      <formula>NOT(ISERROR(SEARCH("3- Moderado",F35)))</formula>
    </cfRule>
    <cfRule type="containsText" dxfId="102" priority="44" operator="containsText" text="6- Moderado">
      <formula>NOT(ISERROR(SEARCH("6- Moderado",F35)))</formula>
    </cfRule>
    <cfRule type="containsText" dxfId="101" priority="45" operator="containsText" text="4- Moderado">
      <formula>NOT(ISERROR(SEARCH("4- Moderado",F35)))</formula>
    </cfRule>
    <cfRule type="containsText" dxfId="103" priority="46" operator="containsText" text="3- Bajo">
      <formula>NOT(ISERROR(SEARCH("3- Bajo",F35)))</formula>
    </cfRule>
    <cfRule type="containsText" dxfId="104" priority="47" operator="containsText" text="4- Bajo">
      <formula>NOT(ISERROR(SEARCH("4- Bajo",F35)))</formula>
    </cfRule>
    <cfRule type="containsText" dxfId="105" priority="48" operator="containsText" text="1- Bajo">
      <formula>NOT(ISERROR(SEARCH("1- Bajo",F35)))</formula>
    </cfRule>
  </conditionalFormatting>
  <conditionalFormatting sqref="F40:I40">
    <cfRule type="containsText" dxfId="95" priority="81" operator="containsText" text="3- Moderado">
      <formula>NOT(ISERROR(SEARCH("3- Moderado",F40)))</formula>
    </cfRule>
    <cfRule type="containsText" dxfId="99" priority="82" operator="containsText" text="6- Moderado">
      <formula>NOT(ISERROR(SEARCH("6- Moderado",F40)))</formula>
    </cfRule>
    <cfRule type="containsText" dxfId="98" priority="83" operator="containsText" text="4- Moderado">
      <formula>NOT(ISERROR(SEARCH("4- Moderado",F40)))</formula>
    </cfRule>
    <cfRule type="containsText" dxfId="94" priority="84" operator="containsText" text="3- Bajo">
      <formula>NOT(ISERROR(SEARCH("3- Bajo",F40)))</formula>
    </cfRule>
    <cfRule type="containsText" dxfId="97" priority="85" operator="containsText" text="4- Bajo">
      <formula>NOT(ISERROR(SEARCH("4- Bajo",F40)))</formula>
    </cfRule>
    <cfRule type="containsText" dxfId="96" priority="86" operator="containsText" text="1- Bajo">
      <formula>NOT(ISERROR(SEARCH("1- Bajo",F40)))</formula>
    </cfRule>
  </conditionalFormatting>
  <conditionalFormatting sqref="H30:H34">
    <cfRule type="containsText" dxfId="93" priority="100" operator="containsText" text="Muy Alta">
      <formula>NOT(ISERROR(SEARCH("Muy Alta",H30)))</formula>
    </cfRule>
  </conditionalFormatting>
  <conditionalFormatting sqref="H30:H34">
    <cfRule type="containsText" dxfId="88" priority="94" operator="containsText" text="Alta">
      <formula>NOT(ISERROR(SEARCH("Alta",H30)))</formula>
    </cfRule>
    <cfRule type="containsText" dxfId="87" priority="95" operator="containsText" text="Muy Alta">
      <formula>NOT(ISERROR(SEARCH("Muy Alta",H30)))</formula>
    </cfRule>
    <cfRule type="containsText" dxfId="90" priority="96" operator="containsText" text="Muy Baja">
      <formula>NOT(ISERROR(SEARCH("Muy Baja",H30)))</formula>
    </cfRule>
    <cfRule type="containsText" dxfId="89" priority="97" operator="containsText" text="Baja">
      <formula>NOT(ISERROR(SEARCH("Baja",H30)))</formula>
    </cfRule>
    <cfRule type="containsText" dxfId="92" priority="98" operator="containsText" text="Media">
      <formula>NOT(ISERROR(SEARCH("Media",H30)))</formula>
    </cfRule>
    <cfRule type="containsText" dxfId="91" priority="99" operator="containsText" text="Alta">
      <formula>NOT(ISERROR(SEARCH("Alta",H30)))</formula>
    </cfRule>
  </conditionalFormatting>
  <conditionalFormatting sqref="H30:H44">
    <cfRule type="containsText" dxfId="86" priority="26" operator="containsText" text="Muy Alta">
      <formula>NOT(ISERROR(SEARCH("Muy Alta",H30)))</formula>
    </cfRule>
  </conditionalFormatting>
  <conditionalFormatting sqref="H35:H39">
    <cfRule type="containsText" dxfId="79" priority="14" operator="containsText" text="Muy Alta">
      <formula>NOT(ISERROR(SEARCH("Muy Alta",H35)))</formula>
    </cfRule>
    <cfRule type="containsText" dxfId="80" priority="15" operator="containsText" text="Alta">
      <formula>NOT(ISERROR(SEARCH("Alta",H35)))</formula>
    </cfRule>
    <cfRule type="containsText" dxfId="81" priority="16" operator="containsText" text="Muy Alta">
      <formula>NOT(ISERROR(SEARCH("Muy Alta",H35)))</formula>
    </cfRule>
    <cfRule type="containsText" dxfId="82" priority="21" operator="containsText" text="Muy Baja">
      <formula>NOT(ISERROR(SEARCH("Muy Baja",H35)))</formula>
    </cfRule>
    <cfRule type="containsText" dxfId="83" priority="22" operator="containsText" text="Baja">
      <formula>NOT(ISERROR(SEARCH("Baja",H35)))</formula>
    </cfRule>
    <cfRule type="containsText" dxfId="84" priority="23" operator="containsText" text="Media">
      <formula>NOT(ISERROR(SEARCH("Media",H35)))</formula>
    </cfRule>
    <cfRule type="containsText" dxfId="85" priority="24" operator="containsText" text="Alta">
      <formula>NOT(ISERROR(SEARCH("Alta",H35)))</formula>
    </cfRule>
  </conditionalFormatting>
  <conditionalFormatting sqref="H40:H44">
    <cfRule type="containsText" dxfId="76" priority="62" operator="containsText" text="Alta">
      <formula>NOT(ISERROR(SEARCH("Alta",H40)))</formula>
    </cfRule>
    <cfRule type="containsText" dxfId="78" priority="63" operator="containsText" text="Muy Alta">
      <formula>NOT(ISERROR(SEARCH("Muy Alta",H40)))</formula>
    </cfRule>
    <cfRule type="containsText" dxfId="74" priority="64" operator="containsText" text="Muy Baja">
      <formula>NOT(ISERROR(SEARCH("Muy Baja",H40)))</formula>
    </cfRule>
    <cfRule type="containsText" dxfId="73" priority="65" operator="containsText" text="Baja">
      <formula>NOT(ISERROR(SEARCH("Baja",H40)))</formula>
    </cfRule>
    <cfRule type="containsText" dxfId="72" priority="66" operator="containsText" text="Media">
      <formula>NOT(ISERROR(SEARCH("Media",H40)))</formula>
    </cfRule>
    <cfRule type="containsText" dxfId="77" priority="67" operator="containsText" text="Alta">
      <formula>NOT(ISERROR(SEARCH("Alta",H40)))</formula>
    </cfRule>
    <cfRule type="containsText" dxfId="75" priority="68" operator="containsText" text="Muy Alta">
      <formula>NOT(ISERROR(SEARCH("Muy Alta",H40)))</formula>
    </cfRule>
  </conditionalFormatting>
  <conditionalFormatting sqref="I30:I44">
    <cfRule type="containsText" dxfId="71" priority="17" operator="containsText" text="Catastrófico">
      <formula>NOT(ISERROR(SEARCH("Catastrófico",I30)))</formula>
    </cfRule>
    <cfRule type="containsText" dxfId="68" priority="18" operator="containsText" text="Mayor">
      <formula>NOT(ISERROR(SEARCH("Mayor",I30)))</formula>
    </cfRule>
    <cfRule type="containsText" dxfId="70" priority="19" operator="containsText" text="Menor">
      <formula>NOT(ISERROR(SEARCH("Menor",I30)))</formula>
    </cfRule>
    <cfRule type="containsText" dxfId="69" priority="20" operator="containsText" text="Leve">
      <formula>NOT(ISERROR(SEARCH("Leve",I30)))</formula>
    </cfRule>
  </conditionalFormatting>
  <conditionalFormatting sqref="I35:I39">
    <cfRule type="containsText" dxfId="67" priority="25" operator="containsText" text="Moderado">
      <formula>NOT(ISERROR(SEARCH("Moderado",I35)))</formula>
    </cfRule>
  </conditionalFormatting>
  <conditionalFormatting sqref="I30:J34">
    <cfRule type="containsText" dxfId="66" priority="93" operator="containsText" text="Moderado">
      <formula>NOT(ISERROR(SEARCH("Moderado",I30)))</formula>
    </cfRule>
  </conditionalFormatting>
  <conditionalFormatting sqref="I40:J44">
    <cfRule type="containsText" dxfId="65" priority="61" operator="containsText" text="Moderado">
      <formula>NOT(ISERROR(SEARCH("Moderado",I40)))</formula>
    </cfRule>
  </conditionalFormatting>
  <conditionalFormatting sqref="J30:J34">
    <cfRule type="containsText" dxfId="63" priority="108" operator="containsText" text="Bajo">
      <formula>NOT(ISERROR(SEARCH("Bajo",J30)))</formula>
    </cfRule>
    <cfRule type="containsText" dxfId="62" priority="109" operator="containsText" text="Moderado">
      <formula>NOT(ISERROR(SEARCH("Moderado",J30)))</formula>
    </cfRule>
    <cfRule type="containsText" dxfId="64" priority="110" operator="containsText" text="Alto">
      <formula>NOT(ISERROR(SEARCH("Alto",J30)))</formula>
    </cfRule>
    <cfRule type="containsText" dxfId="61" priority="111" operator="containsText" text="Extremo">
      <formula>NOT(ISERROR(SEARCH("Extremo",J30)))</formula>
    </cfRule>
  </conditionalFormatting>
  <conditionalFormatting sqref="J30:J44">
    <cfRule type="containsText" dxfId="59" priority="9" operator="containsText" text="Bajo">
      <formula>NOT(ISERROR(SEARCH("Bajo",J30)))</formula>
    </cfRule>
    <cfRule type="containsText" dxfId="60" priority="10" operator="containsText" text="Extremo">
      <formula>NOT(ISERROR(SEARCH("Extremo",J30)))</formula>
    </cfRule>
  </conditionalFormatting>
  <conditionalFormatting sqref="J30:J34">
    <cfRule type="colorScale" priority="112">
      <colorScale>
        <cfvo type="min"/>
        <cfvo type="max"/>
        <color rgb="FFFF7128"/>
        <color rgb="FFFFEF9C"/>
      </colorScale>
    </cfRule>
  </conditionalFormatting>
  <conditionalFormatting sqref="J35:J39">
    <cfRule type="containsText" dxfId="58" priority="11" operator="containsText" text="Moderado">
      <formula>NOT(ISERROR(SEARCH("Moderado",J35)))</formula>
    </cfRule>
    <cfRule type="containsText" dxfId="56" priority="38" operator="containsText" text="Bajo">
      <formula>NOT(ISERROR(SEARCH("Bajo",J35)))</formula>
    </cfRule>
    <cfRule type="containsText" dxfId="54" priority="39" operator="containsText" text="Moderado">
      <formula>NOT(ISERROR(SEARCH("Moderado",J35)))</formula>
    </cfRule>
    <cfRule type="containsText" dxfId="57" priority="40" operator="containsText" text="Alto">
      <formula>NOT(ISERROR(SEARCH("Alto",J35)))</formula>
    </cfRule>
    <cfRule type="containsText" dxfId="55" priority="41" operator="containsText" text="Extremo">
      <formula>NOT(ISERROR(SEARCH("Extremo",J35)))</formula>
    </cfRule>
    <cfRule type="colorScale" priority="42">
      <colorScale>
        <cfvo type="min"/>
        <cfvo type="max"/>
        <color rgb="FFFF7128"/>
        <color rgb="FFFFEF9C"/>
      </colorScale>
    </cfRule>
  </conditionalFormatting>
  <conditionalFormatting sqref="J40:J44">
    <cfRule type="containsText" dxfId="53" priority="76" operator="containsText" text="Bajo">
      <formula>NOT(ISERROR(SEARCH("Bajo",J40)))</formula>
    </cfRule>
    <cfRule type="containsText" dxfId="50" priority="77" operator="containsText" text="Moderado">
      <formula>NOT(ISERROR(SEARCH("Moderado",J40)))</formula>
    </cfRule>
    <cfRule type="containsText" dxfId="52" priority="78" operator="containsText" text="Alto">
      <formula>NOT(ISERROR(SEARCH("Alto",J40)))</formula>
    </cfRule>
    <cfRule type="containsText" dxfId="51" priority="79" operator="containsText" text="Extremo">
      <formula>NOT(ISERROR(SEARCH("Extremo",J40)))</formula>
    </cfRule>
    <cfRule type="colorScale" priority="80">
      <colorScale>
        <cfvo type="min"/>
        <cfvo type="max"/>
        <color rgb="FFFF7128"/>
        <color rgb="FFFFEF9C"/>
      </colorScale>
    </cfRule>
  </conditionalFormatting>
  <conditionalFormatting sqref="K30:K44">
    <cfRule type="containsText" dxfId="47" priority="5" operator="containsText" text="Muy Alta">
      <formula>NOT(ISERROR(SEARCH("Muy Alta",K30)))</formula>
    </cfRule>
    <cfRule type="containsText" dxfId="46" priority="6" operator="containsText" text="Alta">
      <formula>NOT(ISERROR(SEARCH("Alta",K30)))</formula>
    </cfRule>
    <cfRule type="containsText" dxfId="45" priority="7" operator="containsText" text="Baja">
      <formula>NOT(ISERROR(SEARCH("Baja",K30)))</formula>
    </cfRule>
    <cfRule type="containsText" dxfId="48" priority="8" operator="containsText" text="Muy Baja">
      <formula>NOT(ISERROR(SEARCH("Muy Baja",K30)))</formula>
    </cfRule>
    <cfRule type="containsText" dxfId="49" priority="13" operator="containsText" text="Media">
      <formula>NOT(ISERROR(SEARCH("Media",K30)))</formula>
    </cfRule>
  </conditionalFormatting>
  <conditionalFormatting sqref="K30:L30">
    <cfRule type="containsText" dxfId="40" priority="119" operator="containsText" text="3- Moderado">
      <formula>NOT(ISERROR(SEARCH("3- Moderado",K30)))</formula>
    </cfRule>
    <cfRule type="containsText" dxfId="39" priority="120" operator="containsText" text="6- Moderado">
      <formula>NOT(ISERROR(SEARCH("6- Moderado",K30)))</formula>
    </cfRule>
    <cfRule type="containsText" dxfId="41" priority="121" operator="containsText" text="4- Moderado">
      <formula>NOT(ISERROR(SEARCH("4- Moderado",K30)))</formula>
    </cfRule>
    <cfRule type="containsText" dxfId="44" priority="122" operator="containsText" text="3- Bajo">
      <formula>NOT(ISERROR(SEARCH("3- Bajo",K30)))</formula>
    </cfRule>
    <cfRule type="containsText" dxfId="43" priority="123" operator="containsText" text="4- Bajo">
      <formula>NOT(ISERROR(SEARCH("4- Bajo",K30)))</formula>
    </cfRule>
    <cfRule type="containsText" dxfId="42" priority="124" operator="containsText" text="1- Bajo">
      <formula>NOT(ISERROR(SEARCH("1- Bajo",K30)))</formula>
    </cfRule>
  </conditionalFormatting>
  <conditionalFormatting sqref="K35:L35">
    <cfRule type="containsText" dxfId="33" priority="49" operator="containsText" text="3- Moderado">
      <formula>NOT(ISERROR(SEARCH("3- Moderado",K35)))</formula>
    </cfRule>
    <cfRule type="containsText" dxfId="38" priority="50" operator="containsText" text="6- Moderado">
      <formula>NOT(ISERROR(SEARCH("6- Moderado",K35)))</formula>
    </cfRule>
    <cfRule type="containsText" dxfId="37" priority="51" operator="containsText" text="4- Moderado">
      <formula>NOT(ISERROR(SEARCH("4- Moderado",K35)))</formula>
    </cfRule>
    <cfRule type="containsText" dxfId="36" priority="52" operator="containsText" text="3- Bajo">
      <formula>NOT(ISERROR(SEARCH("3- Bajo",K35)))</formula>
    </cfRule>
    <cfRule type="containsText" dxfId="35" priority="53" operator="containsText" text="4- Bajo">
      <formula>NOT(ISERROR(SEARCH("4- Bajo",K35)))</formula>
    </cfRule>
    <cfRule type="containsText" dxfId="34" priority="54" operator="containsText" text="1- Bajo">
      <formula>NOT(ISERROR(SEARCH("1- Bajo",K35)))</formula>
    </cfRule>
  </conditionalFormatting>
  <conditionalFormatting sqref="K40:L40">
    <cfRule type="containsText" dxfId="32" priority="87" operator="containsText" text="3- Moderado">
      <formula>NOT(ISERROR(SEARCH("3- Moderado",K40)))</formula>
    </cfRule>
    <cfRule type="containsText" dxfId="31" priority="88" operator="containsText" text="6- Moderado">
      <formula>NOT(ISERROR(SEARCH("6- Moderado",K40)))</formula>
    </cfRule>
    <cfRule type="containsText" dxfId="30" priority="89" operator="containsText" text="4- Moderado">
      <formula>NOT(ISERROR(SEARCH("4- Moderado",K40)))</formula>
    </cfRule>
    <cfRule type="containsText" dxfId="29" priority="90" operator="containsText" text="3- Bajo">
      <formula>NOT(ISERROR(SEARCH("3- Bajo",K40)))</formula>
    </cfRule>
    <cfRule type="containsText" dxfId="28" priority="91" operator="containsText" text="4- Bajo">
      <formula>NOT(ISERROR(SEARCH("4- Bajo",K40)))</formula>
    </cfRule>
    <cfRule type="containsText" dxfId="27" priority="92" operator="containsText" text="1- Bajo">
      <formula>NOT(ISERROR(SEARCH("1- Bajo",K40)))</formula>
    </cfRule>
  </conditionalFormatting>
  <conditionalFormatting sqref="L30:L44">
    <cfRule type="containsText" dxfId="23" priority="1" operator="containsText" text="Catastrófico">
      <formula>NOT(ISERROR(SEARCH("Catastrófico",L30)))</formula>
    </cfRule>
    <cfRule type="containsText" dxfId="26" priority="2" operator="containsText" text="Mayor">
      <formula>NOT(ISERROR(SEARCH("Mayor",L30)))</formula>
    </cfRule>
    <cfRule type="containsText" dxfId="25" priority="3" operator="containsText" text="Menor">
      <formula>NOT(ISERROR(SEARCH("Menor",L30)))</formula>
    </cfRule>
    <cfRule type="containsText" dxfId="24" priority="4" operator="containsText" text="Leve">
      <formula>NOT(ISERROR(SEARCH("Leve",L30)))</formula>
    </cfRule>
  </conditionalFormatting>
  <conditionalFormatting sqref="L30:M44">
    <cfRule type="containsText" dxfId="22" priority="12" operator="containsText" text="Moderado">
      <formula>NOT(ISERROR(SEARCH("Moderado",L30)))</formula>
    </cfRule>
  </conditionalFormatting>
  <conditionalFormatting sqref="M30:M44">
    <cfRule type="containsText" dxfId="21" priority="33" operator="containsText" text="Bajo">
      <formula>NOT(ISERROR(SEARCH("Bajo",M30)))</formula>
    </cfRule>
    <cfRule type="containsText" dxfId="20" priority="34" operator="containsText" text="Moderado">
      <formula>NOT(ISERROR(SEARCH("Moderado",M30)))</formula>
    </cfRule>
    <cfRule type="containsText" dxfId="19" priority="35" operator="containsText" text="Alto">
      <formula>NOT(ISERROR(SEARCH("Alto",M30)))</formula>
    </cfRule>
    <cfRule type="containsText" dxfId="18" priority="36" operator="containsText" text="Extremo">
      <formula>NOT(ISERROR(SEARCH("Extremo",M30)))</formula>
    </cfRule>
  </conditionalFormatting>
  <conditionalFormatting sqref="M30:M34">
    <cfRule type="colorScale" priority="107">
      <colorScale>
        <cfvo type="min"/>
        <cfvo type="max"/>
        <color rgb="FFFF7128"/>
        <color rgb="FFFFEF9C"/>
      </colorScale>
    </cfRule>
  </conditionalFormatting>
  <conditionalFormatting sqref="M35:M39">
    <cfRule type="colorScale" priority="37">
      <colorScale>
        <cfvo type="min"/>
        <cfvo type="max"/>
        <color rgb="FFFF7128"/>
        <color rgb="FFFFEF9C"/>
      </colorScale>
    </cfRule>
  </conditionalFormatting>
  <conditionalFormatting sqref="M40:M44">
    <cfRule type="colorScale" priority="75">
      <colorScale>
        <cfvo type="min"/>
        <cfvo type="max"/>
        <color rgb="FFFF7128"/>
        <color rgb="FFFFEF9C"/>
      </colorScale>
    </cfRule>
  </conditionalFormatting>
  <conditionalFormatting sqref="N30">
    <cfRule type="containsText" dxfId="12" priority="101" operator="containsText" text="3- Moderado">
      <formula>NOT(ISERROR(SEARCH("3- Moderado",N30)))</formula>
    </cfRule>
    <cfRule type="containsText" dxfId="13" priority="102" operator="containsText" text="6- Moderado">
      <formula>NOT(ISERROR(SEARCH("6- Moderado",N30)))</formula>
    </cfRule>
    <cfRule type="containsText" dxfId="14" priority="103" operator="containsText" text="4- Moderado">
      <formula>NOT(ISERROR(SEARCH("4- Moderado",N30)))</formula>
    </cfRule>
    <cfRule type="containsText" dxfId="15" priority="104" operator="containsText" text="3- Bajo">
      <formula>NOT(ISERROR(SEARCH("3- Bajo",N30)))</formula>
    </cfRule>
    <cfRule type="containsText" dxfId="16" priority="105" operator="containsText" text="4- Bajo">
      <formula>NOT(ISERROR(SEARCH("4- Bajo",N30)))</formula>
    </cfRule>
    <cfRule type="containsText" dxfId="17" priority="106" operator="containsText" text="1- Bajo">
      <formula>NOT(ISERROR(SEARCH("1- Bajo",N30)))</formula>
    </cfRule>
  </conditionalFormatting>
  <conditionalFormatting sqref="N35">
    <cfRule type="containsText" dxfId="11" priority="27" operator="containsText" text="3- Moderado">
      <formula>NOT(ISERROR(SEARCH("3- Moderado",N35)))</formula>
    </cfRule>
    <cfRule type="containsText" dxfId="10" priority="28" operator="containsText" text="6- Moderado">
      <formula>NOT(ISERROR(SEARCH("6- Moderado",N35)))</formula>
    </cfRule>
    <cfRule type="containsText" dxfId="9" priority="29" operator="containsText" text="4- Moderado">
      <formula>NOT(ISERROR(SEARCH("4- Moderado",N35)))</formula>
    </cfRule>
    <cfRule type="containsText" dxfId="8" priority="30" operator="containsText" text="3- Bajo">
      <formula>NOT(ISERROR(SEARCH("3- Bajo",N35)))</formula>
    </cfRule>
    <cfRule type="containsText" dxfId="7" priority="31" operator="containsText" text="4- Bajo">
      <formula>NOT(ISERROR(SEARCH("4- Bajo",N35)))</formula>
    </cfRule>
    <cfRule type="containsText" dxfId="6" priority="32" operator="containsText" text="1- Bajo">
      <formula>NOT(ISERROR(SEARCH("1- Bajo",N35)))</formula>
    </cfRule>
  </conditionalFormatting>
  <conditionalFormatting sqref="N40">
    <cfRule type="containsText" dxfId="0" priority="69" operator="containsText" text="3- Moderado">
      <formula>NOT(ISERROR(SEARCH("3- Moderado",N40)))</formula>
    </cfRule>
    <cfRule type="containsText" dxfId="1" priority="70" operator="containsText" text="6- Moderado">
      <formula>NOT(ISERROR(SEARCH("6- Moderado",N40)))</formula>
    </cfRule>
    <cfRule type="containsText" dxfId="2" priority="71" operator="containsText" text="4- Moderado">
      <formula>NOT(ISERROR(SEARCH("4- Moderado",N40)))</formula>
    </cfRule>
    <cfRule type="containsText" dxfId="3" priority="72" operator="containsText" text="3- Bajo">
      <formula>NOT(ISERROR(SEARCH("3- Bajo",N40)))</formula>
    </cfRule>
    <cfRule type="containsText" dxfId="4" priority="73" operator="containsText" text="4- Bajo">
      <formula>NOT(ISERROR(SEARCH("4- Bajo",N40)))</formula>
    </cfRule>
    <cfRule type="containsText" dxfId="5" priority="74" operator="containsText" text="1- Bajo">
      <formula>NOT(ISERROR(SEARCH("1- Bajo",N40)))</formula>
    </cfRule>
  </conditionalFormatting>
  <dataValidations count="7">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Seleccionar el tipo de riesgo teniendo en cuenta que  factor organizaconal afecta. Ver explicacion en hoja " sqref="E8"/>
    <dataValidation allowBlank="1" showInputMessage="1" showErrorMessage="1" prompt="seleccionar si el responsable de ejecutar las acciones es el nivel central" sqref="Q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Seleccionar si el responsable es el responsable de las acciones es el nivel central" sqref="P7:P8"/>
  </dataValidations>
  <pageMargins left="0.7" right="0.7" top="0.75" bottom="0.75" header="0.3" footer="0.3"/>
  <pageSetup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ADQUISICIÓN_DE_BIENES_Y_SERVICIOS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Victoria Eugenia Delgado Aragones</cp:lastModifiedBy>
  <cp:lastPrinted>2024-01-15T20:54:58Z</cp:lastPrinted>
  <dcterms:created xsi:type="dcterms:W3CDTF">2021-04-16T16:11:00Z</dcterms:created>
  <dcterms:modified xsi:type="dcterms:W3CDTF">2024-01-15T21:53:48Z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CE08C2530BF24789AE3A29FCDA53F263</vt:lpwstr>
  </property>
  <property fmtid="{D5CDD505-2E9C-101B-9397-08002B2CF9AE}" pid="3" name="KSOProductBuildVer">
    <vt:lpwstr>1033-11.2.0.11440</vt:lpwstr>
  </property>
</Properties>
</file>